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3045" windowWidth="12000" windowHeight="2700"/>
  </bookViews>
  <sheets>
    <sheet name="2022 - 2024" sheetId="6" r:id="rId1"/>
    <sheet name="data 2018" sheetId="3" state="hidden" r:id="rId2"/>
    <sheet name="для Старовойтовой" sheetId="4" state="hidden" r:id="rId3"/>
  </sheets>
  <definedNames>
    <definedName name="_xlnm._FilterDatabase" localSheetId="0" hidden="1">'2022 - 2024'!$A$4:$E$35</definedName>
    <definedName name="_xlnm._FilterDatabase" localSheetId="1" hidden="1">'data 2018'!$B$1:$D$155</definedName>
    <definedName name="_xlnm._FilterDatabase" localSheetId="2" hidden="1">'для Старовойтовой'!$A$2:$I$75</definedName>
    <definedName name="_xlnm.Print_Titles" localSheetId="0">'2022 - 2024'!$4:$5</definedName>
    <definedName name="_xlnm.Print_Titles" localSheetId="2">'для Старовойтовой'!$2:$2</definedName>
    <definedName name="_xlnm.Print_Area" localSheetId="0">'2022 - 2024'!$A$1:$E$35</definedName>
  </definedNames>
  <calcPr calcId="145621"/>
  <pivotCaches>
    <pivotCache cacheId="1" r:id="rId4"/>
  </pivotCaches>
</workbook>
</file>

<file path=xl/calcChain.xml><?xml version="1.0" encoding="utf-8"?>
<calcChain xmlns="http://schemas.openxmlformats.org/spreadsheetml/2006/main">
  <c r="D8" i="6" l="1"/>
  <c r="E8" i="6"/>
  <c r="C8" i="6"/>
  <c r="C7" i="6" s="1"/>
  <c r="C6" i="6" s="1"/>
  <c r="E14" i="6"/>
  <c r="D14" i="6"/>
  <c r="C14" i="6"/>
  <c r="C18" i="6"/>
  <c r="E7" i="6"/>
  <c r="D7" i="6"/>
  <c r="D25" i="6"/>
  <c r="D24" i="6" s="1"/>
  <c r="E25" i="6"/>
  <c r="E24" i="6" s="1"/>
  <c r="C25" i="6"/>
  <c r="C24" i="6" s="1"/>
  <c r="D18" i="6"/>
  <c r="E18" i="6"/>
  <c r="E6" i="6" l="1"/>
  <c r="D6" i="6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<sst xmlns="http://schemas.openxmlformats.org/spreadsheetml/2006/main" count="627" uniqueCount="381">
  <si>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</si>
  <si>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</si>
  <si>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</si>
  <si>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</si>
  <si>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</si>
  <si>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</si>
  <si>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</si>
  <si>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Иные межбюджетные трансферты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</si>
  <si>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</si>
  <si>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</si>
  <si>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</si>
  <si>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</si>
  <si>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</si>
  <si>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</si>
  <si>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</si>
  <si>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</si>
  <si>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</si>
  <si>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</si>
  <si>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</si>
  <si>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</si>
  <si>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</si>
  <si>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</si>
  <si>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</si>
  <si>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</si>
  <si>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</si>
  <si>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</si>
  <si>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</si>
  <si>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</si>
  <si>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</si>
  <si>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</si>
  <si>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</si>
  <si>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</si>
  <si>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</si>
  <si>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</si>
  <si>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</si>
  <si>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</si>
  <si>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</si>
  <si>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</si>
  <si>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</si>
  <si>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</si>
  <si>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</si>
  <si>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</si>
  <si>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</si>
  <si>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</si>
  <si>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</si>
  <si>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</si>
  <si>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</si>
  <si>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</si>
  <si>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</si>
  <si>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</si>
  <si>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</si>
  <si>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</si>
  <si>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</si>
  <si>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</si>
  <si>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</si>
  <si>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</si>
  <si>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</si>
  <si>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</si>
  <si>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</si>
  <si>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</si>
  <si>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</si>
  <si>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</si>
  <si>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</si>
  <si>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</si>
  <si>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</si>
  <si>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</si>
  <si>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</si>
  <si>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</si>
  <si>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</si>
  <si>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</si>
  <si>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</si>
  <si>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</si>
  <si>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</si>
  <si>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</si>
  <si>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</si>
  <si>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</si>
  <si>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</si>
  <si>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</si>
  <si>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</si>
  <si>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</si>
  <si>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</si>
  <si>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</si>
  <si>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</si>
  <si>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</si>
  <si>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</si>
  <si>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</si>
  <si>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</si>
  <si>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</si>
  <si>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</si>
  <si>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</si>
  <si>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</si>
  <si>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</si>
  <si>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Безвозмездные поступления от государственных (муниципальных) организаций</t>
  </si>
  <si>
    <t>2 03 02040 02 0000 150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</si>
  <si>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</si>
  <si>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</si>
  <si>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</si>
  <si>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</si>
  <si>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</si>
  <si>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</si>
  <si>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</si>
  <si>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</si>
  <si>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</si>
  <si>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</si>
  <si>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</si>
  <si>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</si>
  <si>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</si>
  <si>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</si>
  <si>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</si>
  <si>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</si>
  <si>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</si>
  <si>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</si>
  <si>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</si>
  <si>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</si>
  <si>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</si>
  <si>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</si>
  <si>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</si>
  <si>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</si>
  <si>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</si>
  <si>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</si>
  <si>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</si>
  <si>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</si>
  <si>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</si>
  <si>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</si>
  <si>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</si>
  <si>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</si>
  <si>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</si>
  <si>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</si>
  <si>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</si>
  <si>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</si>
  <si>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</si>
  <si>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</si>
  <si>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</si>
  <si>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</si>
  <si>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</si>
  <si>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</si>
  <si>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</si>
  <si>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</si>
  <si>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</si>
  <si>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</si>
  <si>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</si>
  <si>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</si>
  <si>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</si>
  <si>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</si>
  <si>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</si>
  <si>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</si>
  <si>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</si>
  <si>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</si>
  <si>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</si>
  <si>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</si>
  <si>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</si>
  <si>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</si>
  <si>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</si>
  <si>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</si>
  <si>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</si>
  <si>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</si>
  <si>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</si>
  <si>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</si>
  <si>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</si>
  <si>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</si>
  <si>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</si>
  <si>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</si>
  <si>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</si>
  <si>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</si>
  <si>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</si>
  <si>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</si>
  <si>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</si>
  <si>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</si>
  <si>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</si>
  <si>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</si>
  <si>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</si>
  <si>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</si>
  <si>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</si>
  <si>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</si>
  <si>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</si>
  <si>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</si>
  <si>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</si>
  <si>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</si>
  <si>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</si>
  <si>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</si>
  <si>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</si>
  <si>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</si>
  <si>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</si>
  <si>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</si>
  <si>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</si>
  <si>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</si>
  <si>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</si>
  <si>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</si>
  <si>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</si>
  <si>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</si>
  <si>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</si>
  <si>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</si>
  <si>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</si>
  <si>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</si>
  <si>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</si>
  <si>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</si>
  <si>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</si>
  <si>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</si>
  <si>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</si>
  <si>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</si>
  <si>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</si>
  <si>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</si>
  <si>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</si>
  <si>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</si>
  <si>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</si>
  <si>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</si>
  <si>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</si>
  <si>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</si>
  <si>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</si>
  <si>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</si>
  <si>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</si>
  <si>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</si>
  <si>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</si>
  <si>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</si>
  <si>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</si>
  <si>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</si>
  <si>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</si>
  <si>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</si>
  <si>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</si>
  <si>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</si>
  <si>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</si>
  <si>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</si>
  <si>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</si>
  <si>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</si>
  <si>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</si>
  <si>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</si>
  <si>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</si>
  <si>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</si>
  <si>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</si>
  <si>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</si>
  <si>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</si>
  <si>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</si>
  <si>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</si>
  <si>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</si>
  <si>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</si>
  <si>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</si>
  <si>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</si>
  <si>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</si>
  <si>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</si>
  <si>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</si>
  <si>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</si>
  <si>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</si>
  <si>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</si>
  <si>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</si>
  <si>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</si>
  <si>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</si>
  <si>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</si>
  <si>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</si>
  <si>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</si>
  <si>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</si>
  <si>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</si>
  <si>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</si>
  <si>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</si>
  <si>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</si>
  <si>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</si>
  <si>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</si>
  <si>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</si>
  <si>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</si>
  <si>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</si>
  <si>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</si>
  <si>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</si>
  <si>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</si>
  <si>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</si>
  <si>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</si>
  <si>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</si>
  <si>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</si>
  <si>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</si>
  <si>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</si>
  <si>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</si>
  <si>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</si>
  <si>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</si>
  <si>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</si>
  <si>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</si>
  <si>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</si>
  <si>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</si>
  <si>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</si>
  <si>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</si>
  <si>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</si>
  <si>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</si>
  <si>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</si>
  <si>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</si>
  <si>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</si>
  <si>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</si>
  <si>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</si>
  <si>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</si>
  <si>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</si>
  <si>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</si>
  <si>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</si>
  <si>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</si>
  <si>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</si>
  <si>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</si>
  <si>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</si>
  <si>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</si>
  <si>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</si>
  <si>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</si>
  <si>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</si>
  <si>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</si>
  <si>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</si>
  <si>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</si>
  <si>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</si>
  <si>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</si>
  <si>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</si>
  <si>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</si>
  <si>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</si>
  <si>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</si>
  <si>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</si>
  <si>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</si>
  <si>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</si>
  <si>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</si>
  <si>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</si>
  <si>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</si>
  <si>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</si>
  <si>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</si>
  <si>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</si>
  <si>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</si>
  <si>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</si>
  <si>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</si>
  <si>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</si>
  <si>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</si>
  <si>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</si>
  <si>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</si>
  <si>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</si>
  <si>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</si>
  <si>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</si>
  <si>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</si>
  <si>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</si>
  <si>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</si>
  <si>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2 02 40000 00 0000 150</t>
  </si>
  <si>
    <t>2 03 00000 00 0000 000</t>
  </si>
  <si>
    <t>Код бюджетной классификации</t>
  </si>
  <si>
    <t>Субсидии бюджетам субъектов Российской Федерации на обеспечение комплексного развития сельских территорий</t>
  </si>
  <si>
    <t>рублей</t>
  </si>
  <si>
    <t>2 02 25576 02 0000 150</t>
  </si>
  <si>
    <t>2 02 25365 02 0000 150</t>
  </si>
  <si>
    <t>Субсидии бюджетам субъектов Российской Федерации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</si>
  <si>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2 02 25750 02 0000 150</t>
  </si>
  <si>
    <t>Субсидии бюджетам субъектов Российской Федерации на реализацию мероприятий по модернизации школьных систем образования</t>
  </si>
  <si>
    <t>2 02 25753 02 0000 150</t>
  </si>
  <si>
    <t>Субсидии бюджетам субъектов Российской Федерации на софинансирование закупки оборудования для создания "умных" спортивных площадок</t>
  </si>
  <si>
    <t>2 02 27576 02 0000 150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</si>
  <si>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</si>
  <si>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</si>
  <si>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2 02 45784 02 0000 150</t>
  </si>
  <si>
    <t>Межбюджетные трансферты,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</si>
  <si>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 xml:space="preserve"> 2 18 00000 02 0000 150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</si>
  <si>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</si>
  <si>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2 18 25497 02 0000 150</t>
  </si>
  <si>
    <t>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</si>
  <si>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</si>
  <si>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</si>
  <si>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2 19 00000 02 0000 150</t>
  </si>
  <si>
    <t>Возврат остатков субсидий, субвенций и иных межбюджетных трансфертов, имеющих целевой назначение, прошлых лет из бюджетов субъектов Российской Федерации</t>
  </si>
  <si>
    <t>2 19 25304 02 0000 150</t>
  </si>
  <si>
    <t>2 19 25365 02 0000 150</t>
  </si>
  <si>
    <t>Возврат остатков субсидий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здравоохранения, из бюджетов субъектов Российской Федерации</t>
  </si>
  <si>
    <t>2 19 25497 02 0000 150</t>
  </si>
  <si>
    <t>2 19 25554 02 0000 150</t>
  </si>
  <si>
    <t>Возврат остатков субсидий на обеспечение закупки авиационных работ в целях оказания медицинской помощи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</si>
  <si>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</si>
  <si>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2 19 45634 02 0000 150</t>
  </si>
  <si>
    <t>Возврат остатков иных межбюджетных трансфертов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за счет средств резервного фонда Правительства Российской Федерации из бюджетов субъектов Российской Федерации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</si>
  <si>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субъектов Российской Федерации</t>
  </si>
  <si>
    <t>Возврат остатков субвенций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из бюджетов субъектов Российской Федерации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</si>
  <si>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субъектов Российской Федерации</t>
  </si>
  <si>
    <t>Возврат остатков субвенций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из бюджетов субъектов Российской Федерации</t>
  </si>
  <si>
    <t>2 04 00000 00 0000 000</t>
  </si>
  <si>
    <t>Безвозмездные поступления от негосудартвенных организаций</t>
  </si>
  <si>
    <t>2 04 02000 02 0000 150</t>
  </si>
  <si>
    <t>Безвозмездные поступления от негосударственных организаций в бюджеты субъектов Российской Федерации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</si>
  <si>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</si>
  <si>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</si>
  <si>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Возврат остатков субсидий на реализацию мероприятий по обеспечению жильем молодых семей из бюджетов субъектов Российской Федерации</t>
  </si>
  <si>
    <t>Приложение 1.1
к Закону Брянской области "Об областном бюджете
на 2022 год и на плановый период 2023 и 2024 годов"</t>
  </si>
  <si>
    <t>2022 год</t>
  </si>
  <si>
    <t>2023 год</t>
  </si>
  <si>
    <t>2024 год</t>
  </si>
  <si>
    <t>Изменение прогнозируемых доходов областного бюджета на 2022 год и на плановый период 2023 и 2024 годов, предусмотренных приложением 1 к Закону Брянской области "Об областном бюджете на 2022 год и на плановый период 2023 и 2024 годов"</t>
  </si>
  <si>
    <t>2</t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</si>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</sst>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1" fillId="0" borderId="7">
      <alignment horizontal="left" vertical="top" wrapText="1"/>
    </xf>
  </cellStyleXfs>
  <cellXfs count="83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23" fillId="2" borderId="0" xfId="0" applyFont="1" applyFill="1" applyAlignment="1">
      <alignment vertical="center" wrapText="1"/>
    </xf>
    <xf numFmtId="4" fontId="23" fillId="2" borderId="0" xfId="0" applyNumberFormat="1" applyFont="1" applyFill="1" applyAlignment="1">
      <alignment horizontal="left" vertical="top" wrapText="1"/>
    </xf>
    <xf numFmtId="4" fontId="23" fillId="2" borderId="0" xfId="0" applyNumberFormat="1" applyFont="1" applyFill="1" applyAlignment="1">
      <alignment vertical="center" wrapText="1"/>
    </xf>
    <xf numFmtId="0" fontId="22" fillId="2" borderId="0" xfId="0" applyFont="1" applyFill="1" applyAlignment="1">
      <alignment vertical="center" wrapText="1"/>
    </xf>
    <xf numFmtId="0" fontId="23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0" fontId="22" fillId="2" borderId="1" xfId="0" quotePrefix="1" applyNumberFormat="1" applyFont="1" applyFill="1" applyBorder="1" applyAlignment="1">
      <alignment horizontal="center" vertical="center" wrapText="1"/>
    </xf>
    <xf numFmtId="0" fontId="22" fillId="2" borderId="1" xfId="0" applyNumberFormat="1" applyFont="1" applyFill="1" applyBorder="1" applyAlignment="1">
      <alignment horizontal="left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0" fontId="23" fillId="2" borderId="1" xfId="0" quotePrefix="1" applyNumberFormat="1" applyFont="1" applyFill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left" vertical="center" wrapText="1"/>
    </xf>
    <xf numFmtId="4" fontId="23" fillId="2" borderId="1" xfId="0" quotePrefix="1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justify" vertical="center" wrapText="1"/>
    </xf>
    <xf numFmtId="0" fontId="23" fillId="2" borderId="0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right" vertical="center" wrapText="1"/>
    </xf>
    <xf numFmtId="4" fontId="22" fillId="2" borderId="0" xfId="0" applyNumberFormat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1">
    <cellStyle name="ex73" xfId="10"/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FFFFCC"/>
      <color rgb="FFB9FFDC"/>
      <color rgb="FF99FFCC"/>
      <color rgb="FF0099FF"/>
      <color rgb="FF0000CC"/>
      <color rgb="FFFFCCFF"/>
      <color rgb="FFFFFFFF"/>
      <color rgb="FFFFCCCC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41"/>
  <sheetViews>
    <sheetView showGridLines="0" tabSelected="1" view="pageBreakPreview" zoomScaleNormal="70" zoomScaleSheetLayoutView="100" workbookViewId="0">
      <selection sqref="A1:XFD1"/>
    </sheetView>
  </sheetViews>
  <sheetFormatPr defaultRowHeight="12.75" customHeight="1" x14ac:dyDescent="0.25"/>
  <cols>
    <col min="1" max="1" width="33" style="59" customWidth="1"/>
    <col min="2" max="2" width="85.42578125" style="59" customWidth="1"/>
    <col min="3" max="3" width="21.5703125" style="59" customWidth="1"/>
    <col min="4" max="4" width="22" style="59" customWidth="1"/>
    <col min="5" max="5" width="20.42578125" style="59" customWidth="1"/>
    <col min="6" max="103" width="9.140625" style="59"/>
    <col min="104" max="126" width="9.140625" style="59" customWidth="1"/>
    <col min="127" max="359" width="9.140625" style="59"/>
    <col min="360" max="382" width="9.140625" style="59" customWidth="1"/>
    <col min="383" max="615" width="9.140625" style="59"/>
    <col min="616" max="638" width="9.140625" style="59" customWidth="1"/>
    <col min="639" max="871" width="9.140625" style="59"/>
    <col min="872" max="894" width="9.140625" style="59" customWidth="1"/>
    <col min="895" max="1127" width="9.140625" style="59"/>
    <col min="1128" max="1150" width="9.140625" style="59" customWidth="1"/>
    <col min="1151" max="1383" width="9.140625" style="59"/>
    <col min="1384" max="1406" width="9.140625" style="59" customWidth="1"/>
    <col min="1407" max="1639" width="9.140625" style="59"/>
    <col min="1640" max="1662" width="9.140625" style="59" customWidth="1"/>
    <col min="1663" max="1895" width="9.140625" style="59"/>
    <col min="1896" max="1918" width="9.140625" style="59" customWidth="1"/>
    <col min="1919" max="2151" width="9.140625" style="59"/>
    <col min="2152" max="2174" width="9.140625" style="59" customWidth="1"/>
    <col min="2175" max="2407" width="9.140625" style="59"/>
    <col min="2408" max="2430" width="9.140625" style="59" customWidth="1"/>
    <col min="2431" max="2663" width="9.140625" style="59"/>
    <col min="2664" max="2686" width="9.140625" style="59" customWidth="1"/>
    <col min="2687" max="2919" width="9.140625" style="59"/>
    <col min="2920" max="2942" width="9.140625" style="59" customWidth="1"/>
    <col min="2943" max="3175" width="9.140625" style="59"/>
    <col min="3176" max="3198" width="9.140625" style="59" customWidth="1"/>
    <col min="3199" max="3431" width="9.140625" style="59"/>
    <col min="3432" max="3454" width="9.140625" style="59" customWidth="1"/>
    <col min="3455" max="3687" width="9.140625" style="59"/>
    <col min="3688" max="3710" width="9.140625" style="59" customWidth="1"/>
    <col min="3711" max="3943" width="9.140625" style="59"/>
    <col min="3944" max="3966" width="9.140625" style="59" customWidth="1"/>
    <col min="3967" max="4199" width="9.140625" style="59"/>
    <col min="4200" max="4222" width="9.140625" style="59" customWidth="1"/>
    <col min="4223" max="4455" width="9.140625" style="59"/>
    <col min="4456" max="4478" width="9.140625" style="59" customWidth="1"/>
    <col min="4479" max="4711" width="9.140625" style="59"/>
    <col min="4712" max="4734" width="9.140625" style="59" customWidth="1"/>
    <col min="4735" max="4967" width="9.140625" style="59"/>
    <col min="4968" max="4990" width="9.140625" style="59" customWidth="1"/>
    <col min="4991" max="5223" width="9.140625" style="59"/>
    <col min="5224" max="5246" width="9.140625" style="59" customWidth="1"/>
    <col min="5247" max="5479" width="9.140625" style="59"/>
    <col min="5480" max="5502" width="9.140625" style="59" customWidth="1"/>
    <col min="5503" max="5735" width="9.140625" style="59"/>
    <col min="5736" max="5758" width="9.140625" style="59" customWidth="1"/>
    <col min="5759" max="5991" width="9.140625" style="59"/>
    <col min="5992" max="6014" width="9.140625" style="59" customWidth="1"/>
    <col min="6015" max="6247" width="9.140625" style="59"/>
    <col min="6248" max="6270" width="9.140625" style="59" customWidth="1"/>
    <col min="6271" max="6503" width="9.140625" style="59"/>
    <col min="6504" max="6526" width="9.140625" style="59" customWidth="1"/>
    <col min="6527" max="6759" width="9.140625" style="59"/>
    <col min="6760" max="6782" width="9.140625" style="59" customWidth="1"/>
    <col min="6783" max="7015" width="9.140625" style="59"/>
    <col min="7016" max="7038" width="9.140625" style="59" customWidth="1"/>
    <col min="7039" max="7271" width="9.140625" style="59"/>
    <col min="7272" max="7294" width="9.140625" style="59" customWidth="1"/>
    <col min="7295" max="7527" width="9.140625" style="59"/>
    <col min="7528" max="7550" width="9.140625" style="59" customWidth="1"/>
    <col min="7551" max="7783" width="9.140625" style="59"/>
    <col min="7784" max="7806" width="9.140625" style="59" customWidth="1"/>
    <col min="7807" max="8039" width="9.140625" style="59"/>
    <col min="8040" max="8062" width="9.140625" style="59" customWidth="1"/>
    <col min="8063" max="8295" width="9.140625" style="59"/>
    <col min="8296" max="8318" width="9.140625" style="59" customWidth="1"/>
    <col min="8319" max="8551" width="9.140625" style="59"/>
    <col min="8552" max="8574" width="9.140625" style="59" customWidth="1"/>
    <col min="8575" max="8807" width="9.140625" style="59"/>
    <col min="8808" max="8830" width="9.140625" style="59" customWidth="1"/>
    <col min="8831" max="9063" width="9.140625" style="59"/>
    <col min="9064" max="9086" width="9.140625" style="59" customWidth="1"/>
    <col min="9087" max="9319" width="9.140625" style="59"/>
    <col min="9320" max="9342" width="9.140625" style="59" customWidth="1"/>
    <col min="9343" max="9575" width="9.140625" style="59"/>
    <col min="9576" max="9598" width="9.140625" style="59" customWidth="1"/>
    <col min="9599" max="9831" width="9.140625" style="59"/>
    <col min="9832" max="9854" width="9.140625" style="59" customWidth="1"/>
    <col min="9855" max="10087" width="9.140625" style="59"/>
    <col min="10088" max="10110" width="9.140625" style="59" customWidth="1"/>
    <col min="10111" max="10343" width="9.140625" style="59"/>
    <col min="10344" max="10366" width="9.140625" style="59" customWidth="1"/>
    <col min="10367" max="10599" width="9.140625" style="59"/>
    <col min="10600" max="10622" width="9.140625" style="59" customWidth="1"/>
    <col min="10623" max="10855" width="9.140625" style="59"/>
    <col min="10856" max="10878" width="9.140625" style="59" customWidth="1"/>
    <col min="10879" max="11111" width="9.140625" style="59"/>
    <col min="11112" max="11134" width="9.140625" style="59" customWidth="1"/>
    <col min="11135" max="11367" width="9.140625" style="59"/>
    <col min="11368" max="11390" width="9.140625" style="59" customWidth="1"/>
    <col min="11391" max="11623" width="9.140625" style="59"/>
    <col min="11624" max="11646" width="9.140625" style="59" customWidth="1"/>
    <col min="11647" max="11879" width="9.140625" style="59"/>
    <col min="11880" max="11902" width="9.140625" style="59" customWidth="1"/>
    <col min="11903" max="12135" width="9.140625" style="59"/>
    <col min="12136" max="12158" width="9.140625" style="59" customWidth="1"/>
    <col min="12159" max="12391" width="9.140625" style="59"/>
    <col min="12392" max="12414" width="9.140625" style="59" customWidth="1"/>
    <col min="12415" max="12647" width="9.140625" style="59"/>
    <col min="12648" max="12670" width="9.140625" style="59" customWidth="1"/>
    <col min="12671" max="12903" width="9.140625" style="59"/>
    <col min="12904" max="12926" width="9.140625" style="59" customWidth="1"/>
    <col min="12927" max="13159" width="9.140625" style="59"/>
    <col min="13160" max="13182" width="9.140625" style="59" customWidth="1"/>
    <col min="13183" max="13415" width="9.140625" style="59"/>
    <col min="13416" max="13438" width="9.140625" style="59" customWidth="1"/>
    <col min="13439" max="13671" width="9.140625" style="59"/>
    <col min="13672" max="13694" width="9.140625" style="59" customWidth="1"/>
    <col min="13695" max="13927" width="9.140625" style="59"/>
    <col min="13928" max="13950" width="9.140625" style="59" customWidth="1"/>
    <col min="13951" max="14183" width="9.140625" style="59"/>
    <col min="14184" max="14206" width="9.140625" style="59" customWidth="1"/>
    <col min="14207" max="14439" width="9.140625" style="59"/>
    <col min="14440" max="14462" width="9.140625" style="59" customWidth="1"/>
    <col min="14463" max="14695" width="9.140625" style="59"/>
    <col min="14696" max="14718" width="9.140625" style="59" customWidth="1"/>
    <col min="14719" max="14951" width="9.140625" style="59"/>
    <col min="14952" max="14974" width="9.140625" style="59" customWidth="1"/>
    <col min="14975" max="15207" width="9.140625" style="59"/>
    <col min="15208" max="15230" width="9.140625" style="59" customWidth="1"/>
    <col min="15231" max="15463" width="9.140625" style="59"/>
    <col min="15464" max="15486" width="9.140625" style="59" customWidth="1"/>
    <col min="15487" max="15719" width="9.140625" style="59"/>
    <col min="15720" max="15742" width="9.140625" style="59" customWidth="1"/>
    <col min="15743" max="15975" width="9.140625" style="59"/>
    <col min="15976" max="15998" width="9.140625" style="59" customWidth="1"/>
    <col min="15999" max="16256" width="9.140625" style="59"/>
    <col min="16257" max="16258" width="9.140625" style="59" customWidth="1"/>
    <col min="16259" max="16384" width="9.140625" style="59"/>
  </cols>
  <sheetData>
    <row r="1" spans="1:5" ht="93" customHeight="1" x14ac:dyDescent="0.25">
      <c r="C1" s="74" t="s">
        <v>372</v>
      </c>
      <c r="D1" s="75"/>
      <c r="E1" s="75"/>
    </row>
    <row r="2" spans="1:5" ht="42.75" customHeight="1" x14ac:dyDescent="0.25">
      <c r="A2" s="78" t="s">
        <v>376</v>
      </c>
      <c r="B2" s="78"/>
      <c r="C2" s="78"/>
      <c r="D2" s="78"/>
      <c r="E2" s="78"/>
    </row>
    <row r="3" spans="1:5" ht="27.75" customHeight="1" x14ac:dyDescent="0.25">
      <c r="A3" s="77" t="s">
        <v>331</v>
      </c>
      <c r="B3" s="77"/>
      <c r="C3" s="77"/>
      <c r="D3" s="77"/>
      <c r="E3" s="77"/>
    </row>
    <row r="4" spans="1:5" ht="56.25" customHeight="1" x14ac:dyDescent="0.25">
      <c r="A4" s="64" t="s">
        <v>329</v>
      </c>
      <c r="B4" s="65" t="s">
        <v>17</v>
      </c>
      <c r="C4" s="65" t="s">
        <v>373</v>
      </c>
      <c r="D4" s="65" t="s">
        <v>374</v>
      </c>
      <c r="E4" s="65" t="s">
        <v>375</v>
      </c>
    </row>
    <row r="5" spans="1:5" ht="18.75" x14ac:dyDescent="0.25">
      <c r="A5" s="64">
        <v>1</v>
      </c>
      <c r="B5" s="65" t="s">
        <v>377</v>
      </c>
      <c r="C5" s="65" t="s">
        <v>378</v>
      </c>
      <c r="D5" s="65" t="s">
        <v>379</v>
      </c>
      <c r="E5" s="65" t="s">
        <v>380</v>
      </c>
    </row>
    <row r="6" spans="1:5" ht="27.75" customHeight="1" x14ac:dyDescent="0.25">
      <c r="A6" s="66" t="s">
        <v>321</v>
      </c>
      <c r="B6" s="67" t="s">
        <v>322</v>
      </c>
      <c r="C6" s="68">
        <f>C7+C18+C20+C22+C24</f>
        <v>1873705973.73</v>
      </c>
      <c r="D6" s="68">
        <f>D7+D18+D20+D22+D24</f>
        <v>609250470.77999997</v>
      </c>
      <c r="E6" s="68">
        <f>E7+E18+E20+E22+E24</f>
        <v>-237720450.47999999</v>
      </c>
    </row>
    <row r="7" spans="1:5" ht="44.25" customHeight="1" x14ac:dyDescent="0.25">
      <c r="A7" s="66" t="s">
        <v>323</v>
      </c>
      <c r="B7" s="67" t="s">
        <v>324</v>
      </c>
      <c r="C7" s="68">
        <f>C8+C14</f>
        <v>1598702740</v>
      </c>
      <c r="D7" s="68">
        <f>D8+D14</f>
        <v>803095840</v>
      </c>
      <c r="E7" s="68">
        <f>E8+E14</f>
        <v>-37028680</v>
      </c>
    </row>
    <row r="8" spans="1:5" ht="45" customHeight="1" x14ac:dyDescent="0.25">
      <c r="A8" s="66" t="s">
        <v>325</v>
      </c>
      <c r="B8" s="67" t="s">
        <v>326</v>
      </c>
      <c r="C8" s="68">
        <f>SUM(C9:C13)</f>
        <v>1102150140</v>
      </c>
      <c r="D8" s="68">
        <f t="shared" ref="D8:E8" si="0">SUM(D9:D13)</f>
        <v>398972140</v>
      </c>
      <c r="E8" s="68">
        <f t="shared" si="0"/>
        <v>-37028680</v>
      </c>
    </row>
    <row r="9" spans="1:5" ht="81" customHeight="1" x14ac:dyDescent="0.25">
      <c r="A9" s="69" t="s">
        <v>333</v>
      </c>
      <c r="B9" s="63" t="s">
        <v>334</v>
      </c>
      <c r="C9" s="70">
        <v>-15060</v>
      </c>
      <c r="D9" s="70">
        <v>-15060</v>
      </c>
      <c r="E9" s="70">
        <v>-117028680</v>
      </c>
    </row>
    <row r="10" spans="1:5" s="60" customFormat="1" ht="42" customHeight="1" x14ac:dyDescent="0.25">
      <c r="A10" s="69" t="s">
        <v>332</v>
      </c>
      <c r="B10" s="63" t="s">
        <v>330</v>
      </c>
      <c r="C10" s="70">
        <v>-38442200</v>
      </c>
      <c r="D10" s="70">
        <v>-17408100</v>
      </c>
      <c r="E10" s="70">
        <v>0</v>
      </c>
    </row>
    <row r="11" spans="1:5" s="60" customFormat="1" ht="42" customHeight="1" x14ac:dyDescent="0.25">
      <c r="A11" s="69" t="s">
        <v>335</v>
      </c>
      <c r="B11" s="63" t="s">
        <v>336</v>
      </c>
      <c r="C11" s="70">
        <v>1082165200</v>
      </c>
      <c r="D11" s="70">
        <v>398987200</v>
      </c>
      <c r="E11" s="70">
        <v>0</v>
      </c>
    </row>
    <row r="12" spans="1:5" s="60" customFormat="1" ht="56.25" x14ac:dyDescent="0.25">
      <c r="A12" s="69" t="s">
        <v>337</v>
      </c>
      <c r="B12" s="63" t="s">
        <v>338</v>
      </c>
      <c r="C12" s="70">
        <v>20000000</v>
      </c>
      <c r="D12" s="70">
        <v>0</v>
      </c>
      <c r="E12" s="70">
        <v>80000000</v>
      </c>
    </row>
    <row r="13" spans="1:5" s="61" customFormat="1" ht="75" x14ac:dyDescent="0.25">
      <c r="A13" s="69" t="s">
        <v>339</v>
      </c>
      <c r="B13" s="63" t="s">
        <v>369</v>
      </c>
      <c r="C13" s="70">
        <v>38442200</v>
      </c>
      <c r="D13" s="70">
        <v>17408100</v>
      </c>
      <c r="E13" s="70">
        <v>0</v>
      </c>
    </row>
    <row r="14" spans="1:5" ht="27.75" customHeight="1" x14ac:dyDescent="0.25">
      <c r="A14" s="66" t="s">
        <v>327</v>
      </c>
      <c r="B14" s="67" t="s">
        <v>7</v>
      </c>
      <c r="C14" s="68">
        <f>SUM(C15:C17)</f>
        <v>496552600</v>
      </c>
      <c r="D14" s="68">
        <f>SUM(D15:D17)</f>
        <v>404123700</v>
      </c>
      <c r="E14" s="68">
        <f>SUM(E15:E17)</f>
        <v>0</v>
      </c>
    </row>
    <row r="15" spans="1:5" ht="75" x14ac:dyDescent="0.25">
      <c r="A15" s="69" t="s">
        <v>340</v>
      </c>
      <c r="B15" s="63" t="s">
        <v>341</v>
      </c>
      <c r="C15" s="70">
        <v>11000</v>
      </c>
      <c r="D15" s="70">
        <v>0</v>
      </c>
      <c r="E15" s="70">
        <v>0</v>
      </c>
    </row>
    <row r="16" spans="1:5" ht="75" x14ac:dyDescent="0.25">
      <c r="A16" s="64" t="s">
        <v>342</v>
      </c>
      <c r="B16" s="63" t="s">
        <v>343</v>
      </c>
      <c r="C16" s="70">
        <v>404123700</v>
      </c>
      <c r="D16" s="70">
        <v>404123700</v>
      </c>
      <c r="E16" s="70">
        <v>0</v>
      </c>
    </row>
    <row r="17" spans="1:5" ht="73.5" customHeight="1" x14ac:dyDescent="0.25">
      <c r="A17" s="64" t="s">
        <v>139</v>
      </c>
      <c r="B17" s="63" t="s">
        <v>370</v>
      </c>
      <c r="C17" s="70">
        <v>92417900</v>
      </c>
      <c r="D17" s="70">
        <v>0</v>
      </c>
      <c r="E17" s="70">
        <v>0</v>
      </c>
    </row>
    <row r="18" spans="1:5" ht="37.5" customHeight="1" x14ac:dyDescent="0.25">
      <c r="A18" s="69" t="s">
        <v>328</v>
      </c>
      <c r="B18" s="71" t="s">
        <v>92</v>
      </c>
      <c r="C18" s="70">
        <f>SUM(C19)</f>
        <v>334172770.24000001</v>
      </c>
      <c r="D18" s="70">
        <f t="shared" ref="D18:E18" si="1">SUM(D19)</f>
        <v>-193845369.22</v>
      </c>
      <c r="E18" s="70">
        <f t="shared" si="1"/>
        <v>-200691770.47999999</v>
      </c>
    </row>
    <row r="19" spans="1:5" ht="139.5" customHeight="1" x14ac:dyDescent="0.25">
      <c r="A19" s="64" t="s">
        <v>93</v>
      </c>
      <c r="B19" s="63" t="s">
        <v>94</v>
      </c>
      <c r="C19" s="70">
        <v>334172770.24000001</v>
      </c>
      <c r="D19" s="70">
        <v>-193845369.22</v>
      </c>
      <c r="E19" s="70">
        <v>-200691770.47999999</v>
      </c>
    </row>
    <row r="20" spans="1:5" ht="28.5" customHeight="1" x14ac:dyDescent="0.25">
      <c r="A20" s="69" t="s">
        <v>365</v>
      </c>
      <c r="B20" s="71" t="s">
        <v>366</v>
      </c>
      <c r="C20" s="72">
        <v>14880288</v>
      </c>
      <c r="D20" s="72">
        <v>0</v>
      </c>
      <c r="E20" s="72">
        <v>0</v>
      </c>
    </row>
    <row r="21" spans="1:5" ht="40.5" customHeight="1" x14ac:dyDescent="0.25">
      <c r="A21" s="64" t="s">
        <v>367</v>
      </c>
      <c r="B21" s="63" t="s">
        <v>368</v>
      </c>
      <c r="C21" s="70">
        <v>14880288</v>
      </c>
      <c r="D21" s="70">
        <v>0</v>
      </c>
      <c r="E21" s="70">
        <v>0</v>
      </c>
    </row>
    <row r="22" spans="1:5" ht="93.75" x14ac:dyDescent="0.25">
      <c r="A22" s="64" t="s">
        <v>344</v>
      </c>
      <c r="B22" s="73" t="s">
        <v>345</v>
      </c>
      <c r="C22" s="70">
        <v>36766.11</v>
      </c>
      <c r="D22" s="70">
        <v>0</v>
      </c>
      <c r="E22" s="70">
        <v>0</v>
      </c>
    </row>
    <row r="23" spans="1:5" ht="63.75" customHeight="1" x14ac:dyDescent="0.25">
      <c r="A23" s="64" t="s">
        <v>346</v>
      </c>
      <c r="B23" s="63" t="s">
        <v>347</v>
      </c>
      <c r="C23" s="70">
        <v>36766.11</v>
      </c>
      <c r="D23" s="70">
        <v>0</v>
      </c>
      <c r="E23" s="70">
        <v>0</v>
      </c>
    </row>
    <row r="24" spans="1:5" ht="56.25" x14ac:dyDescent="0.25">
      <c r="A24" s="69" t="s">
        <v>348</v>
      </c>
      <c r="B24" s="71" t="s">
        <v>349</v>
      </c>
      <c r="C24" s="72">
        <f>C25</f>
        <v>-74086590.620000005</v>
      </c>
      <c r="D24" s="72">
        <f t="shared" ref="D24:E24" si="2">D25</f>
        <v>0</v>
      </c>
      <c r="E24" s="72">
        <f t="shared" si="2"/>
        <v>0</v>
      </c>
    </row>
    <row r="25" spans="1:5" ht="56.25" x14ac:dyDescent="0.25">
      <c r="A25" s="69" t="s">
        <v>350</v>
      </c>
      <c r="B25" s="71" t="s">
        <v>351</v>
      </c>
      <c r="C25" s="72">
        <f>SUM(C26:C34)</f>
        <v>-74086590.620000005</v>
      </c>
      <c r="D25" s="72">
        <f t="shared" ref="D25:E25" si="3">SUM(D26:D34)</f>
        <v>0</v>
      </c>
      <c r="E25" s="72">
        <f t="shared" si="3"/>
        <v>0</v>
      </c>
    </row>
    <row r="26" spans="1:5" ht="75" x14ac:dyDescent="0.25">
      <c r="A26" s="64" t="s">
        <v>352</v>
      </c>
      <c r="B26" s="63" t="s">
        <v>361</v>
      </c>
      <c r="C26" s="70">
        <v>-106641.55</v>
      </c>
      <c r="D26" s="70">
        <v>0</v>
      </c>
      <c r="E26" s="70">
        <v>0</v>
      </c>
    </row>
    <row r="27" spans="1:5" ht="75" x14ac:dyDescent="0.25">
      <c r="A27" s="64" t="s">
        <v>353</v>
      </c>
      <c r="B27" s="63" t="s">
        <v>354</v>
      </c>
      <c r="C27" s="70">
        <v>-73695139.569999993</v>
      </c>
      <c r="D27" s="70">
        <v>0</v>
      </c>
      <c r="E27" s="70">
        <v>0</v>
      </c>
    </row>
    <row r="28" spans="1:5" ht="56.25" x14ac:dyDescent="0.25">
      <c r="A28" s="64" t="s">
        <v>355</v>
      </c>
      <c r="B28" s="63" t="s">
        <v>371</v>
      </c>
      <c r="C28" s="70">
        <v>-36766.11</v>
      </c>
      <c r="D28" s="70">
        <v>0</v>
      </c>
      <c r="E28" s="70">
        <v>0</v>
      </c>
    </row>
    <row r="29" spans="1:5" ht="37.5" x14ac:dyDescent="0.25">
      <c r="A29" s="64" t="s">
        <v>356</v>
      </c>
      <c r="B29" s="63" t="s">
        <v>357</v>
      </c>
      <c r="C29" s="70">
        <v>-70272.789999999994</v>
      </c>
      <c r="D29" s="70">
        <v>0</v>
      </c>
      <c r="E29" s="70">
        <v>0</v>
      </c>
    </row>
    <row r="30" spans="1:5" ht="75" x14ac:dyDescent="0.25">
      <c r="A30" s="64" t="s">
        <v>172</v>
      </c>
      <c r="B30" s="63" t="s">
        <v>362</v>
      </c>
      <c r="C30" s="70">
        <v>-26656.34</v>
      </c>
      <c r="D30" s="70">
        <v>0</v>
      </c>
      <c r="E30" s="70">
        <v>0</v>
      </c>
    </row>
    <row r="31" spans="1:5" ht="56.25" x14ac:dyDescent="0.25">
      <c r="A31" s="64" t="s">
        <v>175</v>
      </c>
      <c r="B31" s="63" t="s">
        <v>358</v>
      </c>
      <c r="C31" s="70">
        <v>-16637.73</v>
      </c>
      <c r="D31" s="70">
        <v>0</v>
      </c>
      <c r="E31" s="70">
        <v>0</v>
      </c>
    </row>
    <row r="32" spans="1:5" ht="75" x14ac:dyDescent="0.25">
      <c r="A32" s="64" t="s">
        <v>180</v>
      </c>
      <c r="B32" s="63" t="s">
        <v>364</v>
      </c>
      <c r="C32" s="70">
        <v>-35018.149999999994</v>
      </c>
      <c r="D32" s="70">
        <v>0</v>
      </c>
      <c r="E32" s="70">
        <v>0</v>
      </c>
    </row>
    <row r="33" spans="1:6" ht="150" x14ac:dyDescent="0.25">
      <c r="A33" s="64" t="s">
        <v>178</v>
      </c>
      <c r="B33" s="63" t="s">
        <v>363</v>
      </c>
      <c r="C33" s="70">
        <v>-100</v>
      </c>
      <c r="D33" s="70">
        <v>0</v>
      </c>
      <c r="E33" s="70">
        <v>0</v>
      </c>
    </row>
    <row r="34" spans="1:6" ht="187.5" x14ac:dyDescent="0.25">
      <c r="A34" s="64" t="s">
        <v>359</v>
      </c>
      <c r="B34" s="63" t="s">
        <v>360</v>
      </c>
      <c r="C34" s="70">
        <v>-99358.38</v>
      </c>
      <c r="D34" s="70">
        <v>0</v>
      </c>
      <c r="E34" s="70">
        <v>0</v>
      </c>
    </row>
    <row r="35" spans="1:6" s="62" customFormat="1" ht="27.75" customHeight="1" x14ac:dyDescent="0.25">
      <c r="A35" s="76" t="s">
        <v>95</v>
      </c>
      <c r="B35" s="76"/>
      <c r="C35" s="68">
        <v>1873705973.73</v>
      </c>
      <c r="D35" s="68">
        <v>609250470.77999997</v>
      </c>
      <c r="E35" s="68">
        <v>-237720450.47999999</v>
      </c>
    </row>
    <row r="38" spans="1:6" ht="12.75" customHeight="1" x14ac:dyDescent="0.25">
      <c r="C38" s="61"/>
      <c r="D38" s="61"/>
      <c r="E38" s="61"/>
      <c r="F38" s="61"/>
    </row>
    <row r="40" spans="1:6" ht="12.75" customHeight="1" x14ac:dyDescent="0.25">
      <c r="D40" s="61"/>
    </row>
    <row r="41" spans="1:6" ht="12.75" customHeight="1" x14ac:dyDescent="0.25">
      <c r="C41" s="61"/>
    </row>
  </sheetData>
  <autoFilter ref="A4:E35"/>
  <sortState ref="A339:V367">
    <sortCondition ref="B339:B367"/>
  </sortState>
  <mergeCells count="4">
    <mergeCell ref="C1:E1"/>
    <mergeCell ref="A35:B35"/>
    <mergeCell ref="A3:E3"/>
    <mergeCell ref="A2:E2"/>
  </mergeCells>
  <pageMargins left="0.39370078740157483" right="0.15748031496062992" top="0.51181102362204722" bottom="0.55118110236220474" header="0.15748031496062992" footer="0.15748031496062992"/>
  <pageSetup paperSize="9" scale="53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96</v>
      </c>
      <c r="D1" s="18" t="s">
        <v>97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24</v>
      </c>
      <c r="D2" s="15">
        <v>12805744900</v>
      </c>
      <c r="F2" s="20" t="s">
        <v>99</v>
      </c>
      <c r="G2" s="20" t="s">
        <v>96</v>
      </c>
      <c r="H2" s="24" t="s">
        <v>98</v>
      </c>
      <c r="I2" s="23" t="s">
        <v>26</v>
      </c>
      <c r="J2" s="23" t="s">
        <v>27</v>
      </c>
      <c r="K2" s="23" t="s">
        <v>28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101</v>
      </c>
      <c r="D3" s="15">
        <v>513084000</v>
      </c>
      <c r="F3" s="21">
        <v>803</v>
      </c>
      <c r="G3" s="21" t="s">
        <v>85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25</v>
      </c>
      <c r="D4" s="15">
        <v>574234000</v>
      </c>
      <c r="F4" s="21">
        <v>803</v>
      </c>
      <c r="G4" s="21" t="s">
        <v>86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102</v>
      </c>
      <c r="D5" s="15">
        <v>68563000</v>
      </c>
      <c r="F5" s="21">
        <v>803</v>
      </c>
      <c r="G5" s="21" t="s">
        <v>140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103</v>
      </c>
      <c r="D6" s="15">
        <v>105573900</v>
      </c>
      <c r="F6" s="21">
        <v>803</v>
      </c>
      <c r="G6" s="21" t="s">
        <v>141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103</v>
      </c>
      <c r="D7" s="15">
        <v>19185800</v>
      </c>
      <c r="F7" s="21">
        <v>808</v>
      </c>
      <c r="G7" s="21" t="s">
        <v>124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149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9</v>
      </c>
      <c r="D9" s="15">
        <v>7158600</v>
      </c>
      <c r="F9" s="21">
        <v>811</v>
      </c>
      <c r="G9" s="21" t="s">
        <v>110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9</v>
      </c>
      <c r="D10" s="15">
        <v>1565800</v>
      </c>
      <c r="F10" s="21">
        <v>811</v>
      </c>
      <c r="G10" s="21" t="s">
        <v>140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9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104</v>
      </c>
      <c r="D12" s="15">
        <v>47800</v>
      </c>
      <c r="F12" s="21">
        <v>812</v>
      </c>
      <c r="G12" s="21" t="s">
        <v>117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105</v>
      </c>
      <c r="D13" s="15">
        <v>49800</v>
      </c>
      <c r="F13" s="21">
        <v>812</v>
      </c>
      <c r="G13" s="21" t="s">
        <v>142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106</v>
      </c>
      <c r="D14" s="15">
        <v>14079000</v>
      </c>
      <c r="F14" s="21">
        <v>812</v>
      </c>
      <c r="G14" s="21" t="s">
        <v>143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10</v>
      </c>
      <c r="D15" s="15">
        <v>77360700</v>
      </c>
      <c r="F15" s="21">
        <v>812</v>
      </c>
      <c r="G15" s="21" t="s">
        <v>144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150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11</v>
      </c>
      <c r="D17" s="15">
        <v>4377100</v>
      </c>
      <c r="F17" s="21">
        <v>814</v>
      </c>
      <c r="G17" s="21" t="s">
        <v>108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13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107</v>
      </c>
      <c r="D19" s="15">
        <v>244375</v>
      </c>
      <c r="F19" s="21">
        <v>814</v>
      </c>
      <c r="G19" s="21" t="s">
        <v>121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12</v>
      </c>
      <c r="D20" s="15">
        <v>2659200</v>
      </c>
      <c r="F20" s="21">
        <v>814</v>
      </c>
      <c r="G20" s="21" t="s">
        <v>133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108</v>
      </c>
      <c r="D21" s="15">
        <v>52138500</v>
      </c>
      <c r="F21" s="21">
        <v>814</v>
      </c>
      <c r="G21" s="21" t="s">
        <v>135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13</v>
      </c>
      <c r="D22" s="15">
        <v>10286600</v>
      </c>
      <c r="F22" s="21">
        <v>814</v>
      </c>
      <c r="G22" s="21" t="s">
        <v>136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14</v>
      </c>
      <c r="D23" s="15">
        <v>15293400</v>
      </c>
      <c r="F23" s="21">
        <v>814</v>
      </c>
      <c r="G23" s="21" t="s">
        <v>138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15</v>
      </c>
      <c r="D24" s="16">
        <v>31822200</v>
      </c>
      <c r="F24" s="21">
        <v>814</v>
      </c>
      <c r="G24" s="21" t="s">
        <v>139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109</v>
      </c>
      <c r="D25" s="15">
        <v>25832500</v>
      </c>
      <c r="F25" s="21">
        <v>814</v>
      </c>
      <c r="G25" s="21" t="s">
        <v>140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110</v>
      </c>
      <c r="D26" s="16">
        <v>1938400</v>
      </c>
      <c r="F26" s="21">
        <v>814</v>
      </c>
      <c r="G26" s="21" t="s">
        <v>151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23</v>
      </c>
      <c r="D27" s="15">
        <v>13447300</v>
      </c>
      <c r="F27" s="21">
        <v>815</v>
      </c>
      <c r="G27" s="21" t="s">
        <v>15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23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111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138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112</v>
      </c>
      <c r="D31" s="16">
        <v>34354400</v>
      </c>
      <c r="F31" s="21">
        <v>815</v>
      </c>
      <c r="G31" s="21" t="s">
        <v>142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113</v>
      </c>
      <c r="D32" s="16">
        <v>3495400</v>
      </c>
      <c r="F32" s="21">
        <v>816</v>
      </c>
      <c r="G32" s="21" t="s">
        <v>9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114</v>
      </c>
      <c r="D33" s="16">
        <v>205282400</v>
      </c>
      <c r="F33" s="21">
        <v>816</v>
      </c>
      <c r="G33" s="21" t="s">
        <v>105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114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115</v>
      </c>
      <c r="D35" s="16">
        <v>127412300</v>
      </c>
      <c r="F35" s="21">
        <v>816</v>
      </c>
      <c r="G35" s="21" t="s">
        <v>111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16</v>
      </c>
      <c r="D36" s="16">
        <v>1537065100</v>
      </c>
      <c r="F36" s="21">
        <v>816</v>
      </c>
      <c r="G36" s="21" t="s">
        <v>112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116</v>
      </c>
      <c r="D37" s="16">
        <v>2459242000</v>
      </c>
      <c r="F37" s="21">
        <v>816</v>
      </c>
      <c r="G37" s="21" t="s">
        <v>113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8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117</v>
      </c>
      <c r="D39" s="16">
        <v>5299400</v>
      </c>
      <c r="F39" s="21">
        <v>816</v>
      </c>
      <c r="G39" s="21" t="s">
        <v>140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118</v>
      </c>
      <c r="D40" s="15">
        <v>64354100</v>
      </c>
      <c r="F40" s="21">
        <v>816</v>
      </c>
      <c r="G40" s="21" t="s">
        <v>142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118</v>
      </c>
      <c r="D41" s="15">
        <v>663400</v>
      </c>
      <c r="F41" s="21">
        <v>817</v>
      </c>
      <c r="G41" s="21" t="s">
        <v>114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119</v>
      </c>
      <c r="D42" s="15">
        <v>31292800</v>
      </c>
      <c r="F42" s="21">
        <v>817</v>
      </c>
      <c r="G42" s="21" t="s">
        <v>115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119</v>
      </c>
      <c r="D43" s="15">
        <v>46141000</v>
      </c>
      <c r="F43" s="21">
        <v>817</v>
      </c>
      <c r="G43" s="21" t="s">
        <v>16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119</v>
      </c>
      <c r="D44" s="15">
        <v>376171988</v>
      </c>
      <c r="F44" s="21">
        <v>817</v>
      </c>
      <c r="G44" s="21" t="s">
        <v>116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120</v>
      </c>
      <c r="D45" s="15">
        <v>105412000</v>
      </c>
      <c r="F45" s="21">
        <v>817</v>
      </c>
      <c r="G45" s="21" t="s">
        <v>118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121</v>
      </c>
      <c r="D46" s="15">
        <v>98076300</v>
      </c>
      <c r="F46" s="21">
        <v>817</v>
      </c>
      <c r="G46" s="21" t="s">
        <v>119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122</v>
      </c>
      <c r="D47" s="16">
        <v>27649800</v>
      </c>
      <c r="F47" s="21">
        <v>817</v>
      </c>
      <c r="G47" s="21" t="s">
        <v>120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123</v>
      </c>
      <c r="D48" s="15">
        <v>3095800</v>
      </c>
      <c r="F48" s="21">
        <v>817</v>
      </c>
      <c r="G48" s="21" t="s">
        <v>137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124</v>
      </c>
      <c r="D49" s="15">
        <v>7828800</v>
      </c>
      <c r="F49" s="21">
        <v>817</v>
      </c>
      <c r="G49" s="21" t="s">
        <v>143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125</v>
      </c>
      <c r="D50" s="16">
        <v>312604800</v>
      </c>
      <c r="F50" s="21">
        <v>817</v>
      </c>
      <c r="G50" s="21" t="s">
        <v>152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126</v>
      </c>
      <c r="D51" s="15">
        <v>323015300</v>
      </c>
      <c r="F51" s="21">
        <v>817</v>
      </c>
      <c r="G51" s="21" t="s">
        <v>153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77</v>
      </c>
      <c r="D52" s="15">
        <v>59515300</v>
      </c>
      <c r="F52" s="21">
        <v>817</v>
      </c>
      <c r="G52" s="21" t="s">
        <v>154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127</v>
      </c>
      <c r="D53" s="16">
        <v>5673400</v>
      </c>
      <c r="F53" s="21">
        <v>817</v>
      </c>
      <c r="G53" s="21" t="s">
        <v>155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128</v>
      </c>
      <c r="D54" s="16">
        <v>2147424400</v>
      </c>
      <c r="F54" s="21">
        <v>817</v>
      </c>
      <c r="G54" s="21" t="s">
        <v>156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78</v>
      </c>
      <c r="D55" s="16">
        <v>4083000</v>
      </c>
      <c r="F55" s="21">
        <v>817</v>
      </c>
      <c r="G55" s="21" t="s">
        <v>157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129</v>
      </c>
      <c r="D56" s="16">
        <v>47341400</v>
      </c>
      <c r="F56" s="21">
        <v>817</v>
      </c>
      <c r="G56" s="21" t="s">
        <v>158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130</v>
      </c>
      <c r="D57" s="16">
        <v>81383300</v>
      </c>
      <c r="F57" s="21">
        <v>817</v>
      </c>
      <c r="G57" s="21" t="s">
        <v>159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79</v>
      </c>
      <c r="D58" s="16">
        <v>128800</v>
      </c>
      <c r="F58" s="21">
        <v>817</v>
      </c>
      <c r="G58" s="21" t="s">
        <v>160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80</v>
      </c>
      <c r="D59" s="15">
        <v>717483600</v>
      </c>
      <c r="F59" s="21">
        <v>817</v>
      </c>
      <c r="G59" s="21" t="s">
        <v>161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81</v>
      </c>
      <c r="D60" s="15">
        <v>7354600</v>
      </c>
      <c r="F60" s="21">
        <v>817</v>
      </c>
      <c r="G60" s="21" t="s">
        <v>162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131</v>
      </c>
      <c r="D61" s="16">
        <v>6166400</v>
      </c>
      <c r="F61" s="21">
        <v>817</v>
      </c>
      <c r="G61" s="21" t="s">
        <v>163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82</v>
      </c>
      <c r="D62" s="15">
        <v>215500</v>
      </c>
      <c r="F62" s="21">
        <v>817</v>
      </c>
      <c r="G62" s="21" t="s">
        <v>164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132</v>
      </c>
      <c r="D63" s="16">
        <v>252331300</v>
      </c>
      <c r="F63" s="21">
        <v>818</v>
      </c>
      <c r="G63" s="21" t="s">
        <v>24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83</v>
      </c>
      <c r="D64" s="16">
        <v>448783100</v>
      </c>
      <c r="F64" s="21">
        <v>818</v>
      </c>
      <c r="G64" s="21" t="s">
        <v>101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133</v>
      </c>
      <c r="D65" s="16">
        <v>249510400</v>
      </c>
      <c r="F65" s="21">
        <v>818</v>
      </c>
      <c r="G65" s="21" t="s">
        <v>25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134</v>
      </c>
      <c r="D66" s="16">
        <v>141199789.66</v>
      </c>
      <c r="F66" s="21">
        <v>818</v>
      </c>
      <c r="G66" s="21" t="s">
        <v>102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84</v>
      </c>
      <c r="D67" s="15">
        <v>101642900</v>
      </c>
      <c r="F67" s="21">
        <v>818</v>
      </c>
      <c r="G67" s="21" t="s">
        <v>84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135</v>
      </c>
      <c r="D68" s="15">
        <v>1700000</v>
      </c>
      <c r="F68" s="21">
        <v>819</v>
      </c>
      <c r="G68" s="21" t="s">
        <v>103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85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86</v>
      </c>
      <c r="D70" s="15">
        <v>4484184</v>
      </c>
      <c r="F70" s="21">
        <v>819</v>
      </c>
      <c r="G70" s="21" t="s">
        <v>119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8</v>
      </c>
      <c r="D71" s="16">
        <v>206742500</v>
      </c>
      <c r="F71" s="21">
        <v>819</v>
      </c>
      <c r="G71" s="21" t="s">
        <v>77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136</v>
      </c>
      <c r="D72" s="16">
        <v>84191400</v>
      </c>
      <c r="F72" s="21">
        <v>819</v>
      </c>
      <c r="G72" s="21" t="s">
        <v>127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136</v>
      </c>
      <c r="D73" s="16">
        <v>25402900</v>
      </c>
      <c r="F73" s="21">
        <v>819</v>
      </c>
      <c r="G73" s="21" t="s">
        <v>78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137</v>
      </c>
      <c r="D74" s="16">
        <v>4470345500</v>
      </c>
      <c r="F74" s="21">
        <v>819</v>
      </c>
      <c r="G74" s="21" t="s">
        <v>142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138</v>
      </c>
      <c r="D75" s="16">
        <v>7343300</v>
      </c>
      <c r="F75" s="21">
        <v>819</v>
      </c>
      <c r="G75" s="21" t="s">
        <v>145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138</v>
      </c>
      <c r="D76" s="16">
        <v>1892700</v>
      </c>
      <c r="F76" s="21">
        <v>819</v>
      </c>
      <c r="G76" s="21" t="s">
        <v>165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138</v>
      </c>
      <c r="D77" s="16">
        <v>7919200</v>
      </c>
      <c r="F77" s="21">
        <v>819</v>
      </c>
      <c r="G77" s="21" t="s">
        <v>166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139</v>
      </c>
      <c r="D78" s="16">
        <v>47470000</v>
      </c>
      <c r="F78" s="21">
        <v>819</v>
      </c>
      <c r="G78" s="21" t="s">
        <v>167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139</v>
      </c>
      <c r="D79" s="16">
        <v>58416700</v>
      </c>
      <c r="F79" s="21">
        <v>821</v>
      </c>
      <c r="G79" s="21" t="s">
        <v>9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139</v>
      </c>
      <c r="D80" s="16">
        <v>21000000</v>
      </c>
      <c r="F80" s="21">
        <v>821</v>
      </c>
      <c r="G80" s="21" t="s">
        <v>104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140</v>
      </c>
      <c r="D81" s="16">
        <v>292359.43</v>
      </c>
      <c r="F81" s="21">
        <v>821</v>
      </c>
      <c r="G81" s="21" t="s">
        <v>10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141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140</v>
      </c>
      <c r="D83" s="16">
        <v>2607</v>
      </c>
      <c r="F83" s="21">
        <v>821</v>
      </c>
      <c r="G83" s="21" t="s">
        <v>107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142</v>
      </c>
      <c r="D84" s="16">
        <v>2385870.67</v>
      </c>
      <c r="F84" s="21">
        <v>821</v>
      </c>
      <c r="G84" s="21" t="s">
        <v>12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142</v>
      </c>
      <c r="D85" s="16">
        <v>1165310.8899999999</v>
      </c>
      <c r="F85" s="21">
        <v>821</v>
      </c>
      <c r="G85" s="21" t="s">
        <v>14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143</v>
      </c>
      <c r="D86" s="16">
        <v>78.36</v>
      </c>
      <c r="F86" s="21">
        <v>821</v>
      </c>
      <c r="G86" s="21" t="s">
        <v>109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143</v>
      </c>
      <c r="D87" s="16">
        <v>23162329.780000001</v>
      </c>
      <c r="F87" s="21">
        <v>821</v>
      </c>
      <c r="G87" s="21" t="s">
        <v>126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144</v>
      </c>
      <c r="D88" s="16">
        <v>38678.879999999997</v>
      </c>
      <c r="F88" s="21">
        <v>821</v>
      </c>
      <c r="G88" s="21" t="s">
        <v>128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140</v>
      </c>
      <c r="D89" s="16">
        <v>2385</v>
      </c>
      <c r="F89" s="21">
        <v>821</v>
      </c>
      <c r="G89" s="21" t="s">
        <v>129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142</v>
      </c>
      <c r="D90" s="16">
        <v>6078</v>
      </c>
      <c r="F90" s="21">
        <v>821</v>
      </c>
      <c r="G90" s="21" t="s">
        <v>130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140</v>
      </c>
      <c r="D91" s="16">
        <v>18087</v>
      </c>
      <c r="F91" s="21">
        <v>821</v>
      </c>
      <c r="G91" s="21" t="s">
        <v>79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142</v>
      </c>
      <c r="D92" s="16">
        <v>247.5</v>
      </c>
      <c r="F92" s="21">
        <v>821</v>
      </c>
      <c r="G92" s="21" t="s">
        <v>80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143</v>
      </c>
      <c r="D93" s="16">
        <v>300000</v>
      </c>
      <c r="F93" s="21">
        <v>821</v>
      </c>
      <c r="G93" s="21" t="s">
        <v>81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142</v>
      </c>
      <c r="D94" s="16">
        <v>44377.979999999996</v>
      </c>
      <c r="F94" s="21">
        <v>821</v>
      </c>
      <c r="G94" s="21" t="s">
        <v>131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145</v>
      </c>
      <c r="D95" s="16">
        <v>140456</v>
      </c>
      <c r="F95" s="21">
        <v>821</v>
      </c>
      <c r="G95" s="21" t="s">
        <v>82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140</v>
      </c>
      <c r="D96" s="16">
        <v>1110731</v>
      </c>
      <c r="F96" s="21">
        <v>821</v>
      </c>
      <c r="G96" s="21" t="s">
        <v>83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142</v>
      </c>
      <c r="D97" s="16">
        <v>16692.560000000001</v>
      </c>
      <c r="F97" s="21">
        <v>821</v>
      </c>
      <c r="G97" s="21" t="s">
        <v>134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142</v>
      </c>
      <c r="D98" s="16">
        <v>303579.03999999998</v>
      </c>
      <c r="F98" s="21">
        <v>821</v>
      </c>
      <c r="G98" s="21" t="s">
        <v>140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146</v>
      </c>
      <c r="D99" s="16">
        <v>695332.38</v>
      </c>
      <c r="F99" s="21">
        <v>821</v>
      </c>
      <c r="G99" s="21" t="s">
        <v>142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141</v>
      </c>
      <c r="D100" s="16">
        <v>121289.9</v>
      </c>
      <c r="F100" s="21">
        <v>821</v>
      </c>
      <c r="G100" s="21" t="s">
        <v>146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143</v>
      </c>
      <c r="D101" s="16">
        <v>9000</v>
      </c>
      <c r="F101" s="21">
        <v>821</v>
      </c>
      <c r="G101" s="21" t="s">
        <v>168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140</v>
      </c>
      <c r="D102" s="16">
        <v>7872.4</v>
      </c>
      <c r="F102" s="21">
        <v>821</v>
      </c>
      <c r="G102" s="21" t="s">
        <v>169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142</v>
      </c>
      <c r="D103" s="16">
        <v>3898395</v>
      </c>
      <c r="F103" s="21">
        <v>821</v>
      </c>
      <c r="G103" s="21" t="s">
        <v>170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142</v>
      </c>
      <c r="D104" s="16">
        <v>53978.59</v>
      </c>
      <c r="F104" s="21">
        <v>821</v>
      </c>
      <c r="G104" s="21" t="s">
        <v>171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147</v>
      </c>
      <c r="D105" s="16">
        <v>1268250</v>
      </c>
      <c r="F105" s="21">
        <v>821</v>
      </c>
      <c r="G105" s="21" t="s">
        <v>172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142</v>
      </c>
      <c r="D106" s="16">
        <v>156750</v>
      </c>
      <c r="F106" s="21">
        <v>821</v>
      </c>
      <c r="G106" s="21" t="s">
        <v>173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142</v>
      </c>
      <c r="D107" s="16">
        <v>200</v>
      </c>
      <c r="F107" s="21">
        <v>821</v>
      </c>
      <c r="G107" s="21" t="s">
        <v>174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148</v>
      </c>
      <c r="D108" s="17">
        <v>3549.22</v>
      </c>
      <c r="F108" s="21">
        <v>821</v>
      </c>
      <c r="G108" s="21" t="s">
        <v>175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148</v>
      </c>
      <c r="D109" s="16">
        <v>6596.29</v>
      </c>
      <c r="F109" s="21">
        <v>821</v>
      </c>
      <c r="G109" s="21" t="s">
        <v>176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149</v>
      </c>
      <c r="D110" s="17">
        <v>-58922.61</v>
      </c>
      <c r="F110" s="21">
        <v>821</v>
      </c>
      <c r="G110" s="21" t="s">
        <v>177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150</v>
      </c>
      <c r="D111" s="17">
        <v>-34424.199999999997</v>
      </c>
      <c r="F111" s="21">
        <v>821</v>
      </c>
      <c r="G111" s="21" t="s">
        <v>178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151</v>
      </c>
      <c r="D112" s="17">
        <v>-1935175.18</v>
      </c>
      <c r="F112" s="21">
        <v>821</v>
      </c>
      <c r="G112" s="21" t="s">
        <v>179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152</v>
      </c>
      <c r="D113" s="17">
        <v>-316897.07</v>
      </c>
      <c r="F113" s="21">
        <v>825</v>
      </c>
      <c r="G113" s="21" t="s">
        <v>103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153</v>
      </c>
      <c r="D114" s="17">
        <v>-188599.83000000002</v>
      </c>
      <c r="F114" s="21">
        <v>825</v>
      </c>
      <c r="G114" s="21" t="s">
        <v>9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154</v>
      </c>
      <c r="D115" s="17">
        <v>-20000</v>
      </c>
      <c r="F115" s="21">
        <v>825</v>
      </c>
      <c r="G115" s="21" t="s">
        <v>106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155</v>
      </c>
      <c r="D116" s="17">
        <v>-220.81</v>
      </c>
      <c r="F116" s="21">
        <v>825</v>
      </c>
      <c r="G116" s="21" t="s">
        <v>141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156</v>
      </c>
      <c r="D117" s="17">
        <v>-165770.21</v>
      </c>
      <c r="F117" s="21">
        <v>825</v>
      </c>
      <c r="G117" s="21" t="s">
        <v>143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157</v>
      </c>
      <c r="D118" s="17">
        <v>-350415.95</v>
      </c>
      <c r="F118" s="21">
        <v>825</v>
      </c>
      <c r="G118" s="21" t="s">
        <v>164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158</v>
      </c>
      <c r="D119" s="17">
        <v>-1960.6</v>
      </c>
      <c r="F119" s="21">
        <v>832</v>
      </c>
      <c r="G119" s="21" t="s">
        <v>11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159</v>
      </c>
      <c r="D120" s="17">
        <v>-324836.61</v>
      </c>
      <c r="F120" s="21">
        <v>832</v>
      </c>
      <c r="G120" s="21" t="s">
        <v>132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160</v>
      </c>
      <c r="D121" s="17">
        <v>-891503</v>
      </c>
      <c r="F121" s="21">
        <v>832</v>
      </c>
      <c r="G121" s="21" t="s">
        <v>180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161</v>
      </c>
      <c r="D122" s="17">
        <v>-746419.55</v>
      </c>
      <c r="F122" s="21">
        <v>832</v>
      </c>
      <c r="G122" s="21" t="s">
        <v>181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162</v>
      </c>
      <c r="D123" s="17">
        <v>-749310.19</v>
      </c>
      <c r="F123" s="21">
        <v>836</v>
      </c>
      <c r="G123" s="21" t="s">
        <v>125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163</v>
      </c>
      <c r="D124" s="17">
        <v>-189903.46</v>
      </c>
      <c r="F124" s="21">
        <v>836</v>
      </c>
      <c r="G124" s="21" t="s">
        <v>140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164</v>
      </c>
      <c r="D125" s="17">
        <v>-286564.93</v>
      </c>
      <c r="F125" s="21">
        <v>836</v>
      </c>
      <c r="G125" s="21" t="s">
        <v>182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165</v>
      </c>
      <c r="D126" s="17">
        <v>-47836.31</v>
      </c>
      <c r="F126" s="21">
        <v>837</v>
      </c>
      <c r="G126" s="21" t="s">
        <v>142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166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167</v>
      </c>
      <c r="D128" s="17">
        <v>-1986625.4300000002</v>
      </c>
      <c r="F128" s="21">
        <v>840</v>
      </c>
      <c r="G128" s="21" t="s">
        <v>142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168</v>
      </c>
      <c r="D129" s="17">
        <v>-695332.38</v>
      </c>
      <c r="F129" s="21">
        <v>840</v>
      </c>
      <c r="G129" s="21" t="s">
        <v>147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169</v>
      </c>
      <c r="D130" s="17">
        <v>-62946.1</v>
      </c>
      <c r="F130" s="21">
        <v>840</v>
      </c>
      <c r="G130" s="21" t="s">
        <v>183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170</v>
      </c>
      <c r="D131" s="17">
        <v>-5488.75</v>
      </c>
      <c r="F131" s="21">
        <v>842</v>
      </c>
      <c r="G131" s="21" t="s">
        <v>122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171</v>
      </c>
      <c r="D132" s="17">
        <v>-16775.189999999999</v>
      </c>
      <c r="F132" s="21">
        <v>842</v>
      </c>
      <c r="G132" s="21" t="s">
        <v>123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172</v>
      </c>
      <c r="D133" s="17">
        <v>-10285683.98</v>
      </c>
      <c r="F133" s="21">
        <v>842</v>
      </c>
      <c r="G133" s="21" t="s">
        <v>142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173</v>
      </c>
      <c r="D134" s="17">
        <v>-1479.41</v>
      </c>
      <c r="F134" s="21">
        <v>842</v>
      </c>
      <c r="G134" s="21" t="s">
        <v>148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174</v>
      </c>
      <c r="D135" s="17">
        <v>-1393.43</v>
      </c>
      <c r="F135" s="21">
        <v>842</v>
      </c>
      <c r="G135" s="21" t="s">
        <v>184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175</v>
      </c>
      <c r="D136" s="17">
        <v>-1140831.3400000001</v>
      </c>
      <c r="F136" s="21" t="s">
        <v>100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176</v>
      </c>
      <c r="D137" s="17">
        <v>-11473.52</v>
      </c>
      <c r="F137" s="22"/>
      <c r="G137" s="22" t="s">
        <v>185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177</v>
      </c>
      <c r="D138" s="17">
        <v>-9569.4599999999991</v>
      </c>
      <c r="F138" s="22"/>
      <c r="G138" s="22" t="s">
        <v>186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178</v>
      </c>
      <c r="D139" s="17">
        <v>-178486.94999999998</v>
      </c>
      <c r="F139" s="22"/>
      <c r="G139" s="22" t="s">
        <v>187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179</v>
      </c>
      <c r="D140" s="17">
        <v>-1110731</v>
      </c>
      <c r="F140" s="22"/>
      <c r="G140" s="22" t="s">
        <v>188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164</v>
      </c>
      <c r="D141" s="17">
        <v>-188790.49</v>
      </c>
      <c r="F141" s="22"/>
      <c r="G141" s="22" t="s">
        <v>189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180</v>
      </c>
      <c r="D142" s="17">
        <v>-214575.32</v>
      </c>
      <c r="F142" s="22"/>
      <c r="G142" s="22" t="s">
        <v>190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180</v>
      </c>
      <c r="D143" s="17">
        <v>-103124.7</v>
      </c>
      <c r="F143" s="22"/>
      <c r="G143" s="22" t="s">
        <v>191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181</v>
      </c>
      <c r="D144" s="17">
        <v>-223082.03</v>
      </c>
      <c r="F144" s="22"/>
      <c r="G144" s="22" t="s">
        <v>192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182</v>
      </c>
      <c r="D145" s="17">
        <v>-3398.34</v>
      </c>
      <c r="F145" s="22"/>
      <c r="G145" s="22" t="s">
        <v>193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183</v>
      </c>
      <c r="D146" s="17">
        <v>-1268250</v>
      </c>
      <c r="F146" s="22"/>
      <c r="G146" s="22" t="s">
        <v>194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183</v>
      </c>
      <c r="D147" s="17">
        <v>-100000</v>
      </c>
      <c r="F147" s="22"/>
      <c r="G147" s="22" t="s">
        <v>195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183</v>
      </c>
      <c r="D148" s="17">
        <v>-300000</v>
      </c>
      <c r="F148" s="22"/>
      <c r="G148" s="22" t="s">
        <v>196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183</v>
      </c>
      <c r="D149" s="17">
        <v>-193643</v>
      </c>
      <c r="F149" s="22"/>
      <c r="G149" s="22" t="s">
        <v>197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183</v>
      </c>
      <c r="D150" s="17">
        <v>-3051.72</v>
      </c>
      <c r="F150" s="22"/>
      <c r="G150" s="22" t="s">
        <v>198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183</v>
      </c>
      <c r="D151" s="17">
        <v>-15195</v>
      </c>
      <c r="F151" s="22"/>
      <c r="G151" s="22" t="s">
        <v>199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183</v>
      </c>
      <c r="D152" s="17">
        <v>-1014381.58</v>
      </c>
      <c r="F152" s="22"/>
      <c r="G152" s="22" t="s">
        <v>200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183</v>
      </c>
      <c r="D153" s="17">
        <v>-13049045.98</v>
      </c>
      <c r="F153" s="22"/>
      <c r="G153" s="22" t="s">
        <v>201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184</v>
      </c>
      <c r="D154" s="17">
        <v>-3549.22</v>
      </c>
      <c r="G154" s="22" t="s">
        <v>202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184</v>
      </c>
      <c r="D155" s="17">
        <v>-6596.29</v>
      </c>
      <c r="G155" s="22" t="s">
        <v>203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203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204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205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205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205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205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205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206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207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208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209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210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211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211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212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213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213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214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215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216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217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218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219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220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221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222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223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224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225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226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227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228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229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230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231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232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233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234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235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236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237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238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239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240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241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79" t="s">
        <v>318</v>
      </c>
      <c r="B1" s="79"/>
      <c r="C1" s="79"/>
      <c r="D1" s="79"/>
      <c r="E1" s="79"/>
      <c r="F1" s="79"/>
      <c r="G1" s="79"/>
      <c r="H1" s="79"/>
      <c r="I1" s="79"/>
    </row>
    <row r="2" spans="1:9" ht="61.5" customHeight="1" x14ac:dyDescent="0.25">
      <c r="A2" s="28" t="s">
        <v>0</v>
      </c>
      <c r="B2" s="28" t="s">
        <v>17</v>
      </c>
      <c r="C2" s="30" t="s">
        <v>18</v>
      </c>
      <c r="D2" s="28" t="s">
        <v>19</v>
      </c>
      <c r="E2" s="29" t="s">
        <v>29</v>
      </c>
      <c r="F2" s="29" t="s">
        <v>21</v>
      </c>
      <c r="G2" s="29" t="s">
        <v>20</v>
      </c>
      <c r="H2" s="29" t="s">
        <v>22</v>
      </c>
      <c r="I2" s="29" t="s">
        <v>302</v>
      </c>
    </row>
    <row r="3" spans="1:9" ht="21.75" hidden="1" customHeight="1" x14ac:dyDescent="0.25">
      <c r="A3" s="80" t="s">
        <v>284</v>
      </c>
      <c r="B3" s="80"/>
      <c r="C3" s="80"/>
      <c r="D3" s="80"/>
      <c r="E3" s="80"/>
      <c r="F3" s="80"/>
      <c r="G3" s="80"/>
      <c r="H3" s="80"/>
      <c r="I3" s="80"/>
    </row>
    <row r="4" spans="1:9" ht="42" hidden="1" customHeight="1" x14ac:dyDescent="0.25">
      <c r="A4" s="34">
        <v>808</v>
      </c>
      <c r="B4" s="35" t="s">
        <v>30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245</v>
      </c>
      <c r="I4" s="46" t="s">
        <v>303</v>
      </c>
    </row>
    <row r="5" spans="1:9" ht="42" hidden="1" customHeight="1" x14ac:dyDescent="0.25">
      <c r="A5" s="31">
        <v>808</v>
      </c>
      <c r="B5" s="32" t="s">
        <v>52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283</v>
      </c>
      <c r="H5" s="39" t="s">
        <v>301</v>
      </c>
      <c r="I5" s="46" t="s">
        <v>303</v>
      </c>
    </row>
    <row r="6" spans="1:9" ht="18.75" hidden="1" customHeight="1" x14ac:dyDescent="0.25">
      <c r="A6" s="80" t="s">
        <v>285</v>
      </c>
      <c r="B6" s="80"/>
      <c r="C6" s="80"/>
      <c r="D6" s="80"/>
      <c r="E6" s="80"/>
      <c r="F6" s="80"/>
      <c r="G6" s="80"/>
      <c r="H6" s="80"/>
      <c r="I6" s="80"/>
    </row>
    <row r="7" spans="1:9" ht="38.25" hidden="1" x14ac:dyDescent="0.25">
      <c r="A7" s="43">
        <v>811</v>
      </c>
      <c r="B7" s="35" t="s">
        <v>60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243</v>
      </c>
      <c r="I7" s="46" t="s">
        <v>303</v>
      </c>
    </row>
    <row r="8" spans="1:9" ht="18.75" hidden="1" customHeight="1" x14ac:dyDescent="0.25">
      <c r="A8" s="80" t="s">
        <v>286</v>
      </c>
      <c r="B8" s="80"/>
      <c r="C8" s="80"/>
      <c r="D8" s="80"/>
      <c r="E8" s="80"/>
      <c r="F8" s="80"/>
      <c r="G8" s="80"/>
      <c r="H8" s="80"/>
      <c r="I8" s="80"/>
    </row>
    <row r="9" spans="1:9" ht="38.25" hidden="1" x14ac:dyDescent="0.25">
      <c r="A9" s="1">
        <v>812</v>
      </c>
      <c r="B9" s="6" t="s">
        <v>53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277</v>
      </c>
      <c r="I9" s="46" t="s">
        <v>303</v>
      </c>
    </row>
    <row r="10" spans="1:9" ht="42.75" hidden="1" customHeight="1" x14ac:dyDescent="0.25">
      <c r="A10" s="5">
        <v>812</v>
      </c>
      <c r="B10" s="2" t="s">
        <v>68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262</v>
      </c>
      <c r="I10" s="46" t="s">
        <v>303</v>
      </c>
    </row>
    <row r="11" spans="1:9" ht="18.75" hidden="1" customHeight="1" x14ac:dyDescent="0.25">
      <c r="A11" s="80" t="s">
        <v>287</v>
      </c>
      <c r="B11" s="80"/>
      <c r="C11" s="80"/>
      <c r="D11" s="80"/>
      <c r="E11" s="80"/>
      <c r="F11" s="80"/>
      <c r="G11" s="80"/>
      <c r="H11" s="80"/>
      <c r="I11" s="80"/>
    </row>
    <row r="12" spans="1:9" ht="47.25" customHeight="1" x14ac:dyDescent="0.25">
      <c r="A12" s="45">
        <v>814</v>
      </c>
      <c r="B12" s="35" t="s">
        <v>40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312</v>
      </c>
      <c r="I12" s="46" t="s">
        <v>304</v>
      </c>
    </row>
    <row r="13" spans="1:9" ht="38.25" hidden="1" x14ac:dyDescent="0.25">
      <c r="A13" s="1">
        <v>814</v>
      </c>
      <c r="B13" s="2" t="s">
        <v>41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273</v>
      </c>
      <c r="I13" s="46" t="s">
        <v>303</v>
      </c>
    </row>
    <row r="14" spans="1:9" ht="63.75" hidden="1" x14ac:dyDescent="0.25">
      <c r="A14" s="1">
        <v>814</v>
      </c>
      <c r="B14" s="6" t="s">
        <v>42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274</v>
      </c>
      <c r="I14" s="46" t="s">
        <v>303</v>
      </c>
    </row>
    <row r="15" spans="1:9" ht="42.75" hidden="1" customHeight="1" x14ac:dyDescent="0.25">
      <c r="A15" s="1">
        <v>814</v>
      </c>
      <c r="B15" s="2" t="s">
        <v>44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268</v>
      </c>
      <c r="I15" s="46" t="s">
        <v>303</v>
      </c>
    </row>
    <row r="16" spans="1:9" ht="33" hidden="1" customHeight="1" x14ac:dyDescent="0.25">
      <c r="A16" s="1">
        <v>814</v>
      </c>
      <c r="B16" s="2" t="s">
        <v>47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275</v>
      </c>
      <c r="I16" s="46" t="s">
        <v>303</v>
      </c>
    </row>
    <row r="17" spans="1:9" ht="36.75" hidden="1" customHeight="1" x14ac:dyDescent="0.25">
      <c r="A17" s="1">
        <v>814</v>
      </c>
      <c r="B17" s="2" t="s">
        <v>48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269</v>
      </c>
      <c r="I17" s="46" t="s">
        <v>303</v>
      </c>
    </row>
    <row r="18" spans="1:9" ht="51" hidden="1" x14ac:dyDescent="0.25">
      <c r="A18" s="1">
        <v>814</v>
      </c>
      <c r="B18" s="2" t="s">
        <v>54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297</v>
      </c>
      <c r="I18" s="46" t="s">
        <v>303</v>
      </c>
    </row>
    <row r="19" spans="1:9" ht="76.5" hidden="1" x14ac:dyDescent="0.25">
      <c r="A19" s="1">
        <v>814</v>
      </c>
      <c r="B19" s="2" t="s">
        <v>91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283</v>
      </c>
      <c r="H19" s="26" t="s">
        <v>313</v>
      </c>
      <c r="I19" s="46" t="s">
        <v>303</v>
      </c>
    </row>
    <row r="20" spans="1:9" ht="51" hidden="1" x14ac:dyDescent="0.25">
      <c r="A20" s="1">
        <v>814</v>
      </c>
      <c r="B20" s="2" t="s">
        <v>87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283</v>
      </c>
      <c r="H20" s="26" t="s">
        <v>272</v>
      </c>
      <c r="I20" s="46" t="s">
        <v>303</v>
      </c>
    </row>
    <row r="21" spans="1:9" ht="48" hidden="1" customHeight="1" x14ac:dyDescent="0.25">
      <c r="A21" s="1">
        <v>814</v>
      </c>
      <c r="B21" s="2" t="s">
        <v>88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283</v>
      </c>
      <c r="H21" s="26" t="s">
        <v>306</v>
      </c>
      <c r="I21" s="46" t="s">
        <v>304</v>
      </c>
    </row>
    <row r="22" spans="1:9" ht="60" hidden="1" customHeight="1" x14ac:dyDescent="0.25">
      <c r="A22" s="1">
        <v>814</v>
      </c>
      <c r="B22" s="2" t="s">
        <v>89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283</v>
      </c>
      <c r="H22" s="26" t="s">
        <v>296</v>
      </c>
      <c r="I22" s="46" t="s">
        <v>303</v>
      </c>
    </row>
    <row r="23" spans="1:9" ht="51" hidden="1" x14ac:dyDescent="0.25">
      <c r="A23" s="1">
        <v>814</v>
      </c>
      <c r="B23" s="2" t="s">
        <v>90</v>
      </c>
      <c r="C23" s="7">
        <v>2179800</v>
      </c>
      <c r="D23" s="7">
        <v>2179800</v>
      </c>
      <c r="E23" s="7">
        <v>0</v>
      </c>
      <c r="F23" s="9">
        <v>0</v>
      </c>
      <c r="G23" s="11" t="s">
        <v>283</v>
      </c>
      <c r="H23" s="26" t="s">
        <v>263</v>
      </c>
      <c r="I23" s="46" t="s">
        <v>303</v>
      </c>
    </row>
    <row r="24" spans="1:9" ht="24" hidden="1" customHeight="1" x14ac:dyDescent="0.25">
      <c r="A24" s="80" t="s">
        <v>288</v>
      </c>
      <c r="B24" s="80"/>
      <c r="C24" s="80"/>
      <c r="D24" s="80"/>
      <c r="E24" s="80"/>
      <c r="F24" s="80"/>
      <c r="G24" s="80"/>
      <c r="H24" s="80"/>
      <c r="I24" s="80"/>
    </row>
    <row r="25" spans="1:9" ht="43.5" hidden="1" customHeight="1" x14ac:dyDescent="0.25">
      <c r="A25" s="1">
        <v>815</v>
      </c>
      <c r="B25" s="2" t="s">
        <v>56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270</v>
      </c>
      <c r="I25" s="46" t="s">
        <v>303</v>
      </c>
    </row>
    <row r="26" spans="1:9" ht="43.5" hidden="1" customHeight="1" x14ac:dyDescent="0.25">
      <c r="A26" s="5">
        <v>815</v>
      </c>
      <c r="B26" s="2" t="s">
        <v>61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249</v>
      </c>
      <c r="I26" s="46" t="s">
        <v>303</v>
      </c>
    </row>
    <row r="27" spans="1:9" ht="44.25" hidden="1" customHeight="1" x14ac:dyDescent="0.25">
      <c r="A27" s="5">
        <v>815</v>
      </c>
      <c r="B27" s="2" t="s">
        <v>62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250</v>
      </c>
      <c r="I27" s="46" t="s">
        <v>303</v>
      </c>
    </row>
    <row r="28" spans="1:9" ht="42.75" hidden="1" customHeight="1" x14ac:dyDescent="0.25">
      <c r="A28" s="5">
        <v>815</v>
      </c>
      <c r="B28" s="2" t="s">
        <v>62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264</v>
      </c>
      <c r="I28" s="46" t="s">
        <v>303</v>
      </c>
    </row>
    <row r="29" spans="1:9" ht="24" hidden="1" customHeight="1" x14ac:dyDescent="0.25">
      <c r="A29" s="80" t="s">
        <v>289</v>
      </c>
      <c r="B29" s="80"/>
      <c r="C29" s="80"/>
      <c r="D29" s="80"/>
      <c r="E29" s="80"/>
      <c r="F29" s="80"/>
      <c r="G29" s="80"/>
      <c r="H29" s="80"/>
      <c r="I29" s="80"/>
    </row>
    <row r="30" spans="1:9" ht="47.25" hidden="1" customHeight="1" x14ac:dyDescent="0.25">
      <c r="A30" s="34">
        <v>816</v>
      </c>
      <c r="B30" s="35" t="s">
        <v>34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314</v>
      </c>
      <c r="I30" s="46" t="s">
        <v>303</v>
      </c>
    </row>
    <row r="31" spans="1:9" ht="42.75" hidden="1" customHeight="1" x14ac:dyDescent="0.25">
      <c r="A31" s="1">
        <v>816</v>
      </c>
      <c r="B31" s="2" t="s">
        <v>39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260</v>
      </c>
      <c r="I31" s="46" t="s">
        <v>303</v>
      </c>
    </row>
    <row r="32" spans="1:9" ht="42" hidden="1" customHeight="1" x14ac:dyDescent="0.25">
      <c r="A32" s="1">
        <v>816</v>
      </c>
      <c r="B32" s="2" t="s">
        <v>45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259</v>
      </c>
      <c r="I32" s="46" t="s">
        <v>303</v>
      </c>
    </row>
    <row r="33" spans="1:9" ht="48.75" hidden="1" customHeight="1" x14ac:dyDescent="0.25">
      <c r="A33" s="1">
        <v>816</v>
      </c>
      <c r="B33" s="2" t="s">
        <v>46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261</v>
      </c>
      <c r="I33" s="46" t="s">
        <v>303</v>
      </c>
    </row>
    <row r="34" spans="1:9" ht="51" hidden="1" x14ac:dyDescent="0.25">
      <c r="A34" s="1">
        <v>816</v>
      </c>
      <c r="B34" s="6" t="s">
        <v>51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244</v>
      </c>
      <c r="I34" s="46" t="s">
        <v>303</v>
      </c>
    </row>
    <row r="35" spans="1:9" ht="39.75" hidden="1" customHeight="1" x14ac:dyDescent="0.25">
      <c r="A35" s="5">
        <v>816</v>
      </c>
      <c r="B35" s="2" t="s">
        <v>63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258</v>
      </c>
      <c r="I35" s="46" t="s">
        <v>303</v>
      </c>
    </row>
    <row r="36" spans="1:9" ht="63.75" hidden="1" x14ac:dyDescent="0.25">
      <c r="A36" s="1">
        <v>816</v>
      </c>
      <c r="B36" s="2" t="s">
        <v>73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299</v>
      </c>
      <c r="I36" s="46" t="s">
        <v>303</v>
      </c>
    </row>
    <row r="37" spans="1:9" ht="24" hidden="1" customHeight="1" x14ac:dyDescent="0.25">
      <c r="A37" s="80" t="s">
        <v>290</v>
      </c>
      <c r="B37" s="80"/>
      <c r="C37" s="80"/>
      <c r="D37" s="80"/>
      <c r="E37" s="80"/>
      <c r="F37" s="80"/>
      <c r="G37" s="80"/>
      <c r="H37" s="80"/>
      <c r="I37" s="80"/>
    </row>
    <row r="38" spans="1:9" ht="43.5" hidden="1" customHeight="1" x14ac:dyDescent="0.25">
      <c r="A38" s="5">
        <v>817</v>
      </c>
      <c r="B38" s="2" t="s">
        <v>65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253</v>
      </c>
      <c r="I38" s="46" t="s">
        <v>303</v>
      </c>
    </row>
    <row r="39" spans="1:9" ht="42" hidden="1" customHeight="1" x14ac:dyDescent="0.25">
      <c r="A39" s="5">
        <v>817</v>
      </c>
      <c r="B39" s="2" t="s">
        <v>66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300</v>
      </c>
      <c r="I39" s="46" t="s">
        <v>303</v>
      </c>
    </row>
    <row r="40" spans="1:9" ht="38.25" hidden="1" x14ac:dyDescent="0.25">
      <c r="A40" s="5">
        <v>817</v>
      </c>
      <c r="B40" s="2" t="s">
        <v>67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265</v>
      </c>
      <c r="I40" s="46" t="s">
        <v>303</v>
      </c>
    </row>
    <row r="41" spans="1:9" ht="42" hidden="1" customHeight="1" x14ac:dyDescent="0.25">
      <c r="A41" s="1">
        <v>817</v>
      </c>
      <c r="B41" s="2" t="s">
        <v>70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271</v>
      </c>
      <c r="I41" s="46" t="s">
        <v>303</v>
      </c>
    </row>
    <row r="42" spans="1:9" ht="42.75" hidden="1" customHeight="1" x14ac:dyDescent="0.25">
      <c r="A42" s="1">
        <v>817</v>
      </c>
      <c r="B42" s="2" t="s">
        <v>71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256</v>
      </c>
      <c r="I42" s="46" t="s">
        <v>303</v>
      </c>
    </row>
    <row r="43" spans="1:9" ht="42" hidden="1" customHeight="1" x14ac:dyDescent="0.25">
      <c r="A43" s="1">
        <v>817</v>
      </c>
      <c r="B43" s="2" t="s">
        <v>72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254</v>
      </c>
      <c r="I43" s="46" t="s">
        <v>303</v>
      </c>
    </row>
    <row r="44" spans="1:9" ht="60" hidden="1" customHeight="1" x14ac:dyDescent="0.25">
      <c r="A44" s="5">
        <v>817</v>
      </c>
      <c r="B44" s="6" t="s">
        <v>69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282</v>
      </c>
      <c r="I44" s="46" t="s">
        <v>303</v>
      </c>
    </row>
    <row r="45" spans="1:9" ht="38.25" hidden="1" x14ac:dyDescent="0.25">
      <c r="A45" s="1">
        <v>817</v>
      </c>
      <c r="B45" s="2" t="s">
        <v>76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280</v>
      </c>
      <c r="I45" s="47" t="s">
        <v>305</v>
      </c>
    </row>
    <row r="46" spans="1:9" ht="24" hidden="1" customHeight="1" x14ac:dyDescent="0.25">
      <c r="A46" s="80" t="s">
        <v>291</v>
      </c>
      <c r="B46" s="80"/>
      <c r="C46" s="80"/>
      <c r="D46" s="80"/>
      <c r="E46" s="80"/>
      <c r="F46" s="80"/>
      <c r="G46" s="80"/>
      <c r="H46" s="80"/>
      <c r="I46" s="80"/>
    </row>
    <row r="47" spans="1:9" ht="38.25" hidden="1" x14ac:dyDescent="0.25">
      <c r="A47" s="10">
        <v>819</v>
      </c>
      <c r="B47" s="2" t="s">
        <v>31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266</v>
      </c>
      <c r="I47" s="46" t="s">
        <v>303</v>
      </c>
    </row>
    <row r="48" spans="1:9" ht="38.25" hidden="1" x14ac:dyDescent="0.25">
      <c r="A48" s="1">
        <v>819</v>
      </c>
      <c r="B48" s="6" t="s">
        <v>75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279</v>
      </c>
      <c r="I48" s="47" t="s">
        <v>305</v>
      </c>
    </row>
    <row r="49" spans="1:9" ht="24" hidden="1" customHeight="1" x14ac:dyDescent="0.25">
      <c r="A49" s="80" t="s">
        <v>292</v>
      </c>
      <c r="B49" s="80"/>
      <c r="C49" s="80"/>
      <c r="D49" s="80"/>
      <c r="E49" s="80"/>
      <c r="F49" s="80"/>
      <c r="G49" s="80"/>
      <c r="H49" s="80"/>
      <c r="I49" s="80"/>
    </row>
    <row r="50" spans="1:9" ht="44.25" hidden="1" customHeight="1" x14ac:dyDescent="0.25">
      <c r="A50" s="34">
        <v>821</v>
      </c>
      <c r="B50" s="35" t="s">
        <v>36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246</v>
      </c>
      <c r="I50" s="46" t="s">
        <v>303</v>
      </c>
    </row>
    <row r="51" spans="1:9" ht="47.25" hidden="1" customHeight="1" x14ac:dyDescent="0.25">
      <c r="A51" s="1">
        <v>821</v>
      </c>
      <c r="B51" s="2" t="s">
        <v>37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255</v>
      </c>
      <c r="I51" s="46" t="s">
        <v>303</v>
      </c>
    </row>
    <row r="52" spans="1:9" ht="44.25" hidden="1" customHeight="1" x14ac:dyDescent="0.25">
      <c r="A52" s="1">
        <v>821</v>
      </c>
      <c r="B52" s="2" t="s">
        <v>55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247</v>
      </c>
      <c r="I52" s="46" t="s">
        <v>303</v>
      </c>
    </row>
    <row r="53" spans="1:9" ht="43.5" hidden="1" customHeight="1" x14ac:dyDescent="0.25">
      <c r="A53" s="1">
        <v>821</v>
      </c>
      <c r="B53" s="2" t="s">
        <v>58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248</v>
      </c>
      <c r="I53" s="46" t="s">
        <v>303</v>
      </c>
    </row>
    <row r="54" spans="1:9" ht="59.25" hidden="1" customHeight="1" x14ac:dyDescent="0.25">
      <c r="A54" s="1">
        <v>821</v>
      </c>
      <c r="B54" s="2" t="s">
        <v>33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281</v>
      </c>
      <c r="I54" s="46" t="s">
        <v>303</v>
      </c>
    </row>
    <row r="55" spans="1:9" ht="37.5" hidden="1" customHeight="1" x14ac:dyDescent="0.25">
      <c r="A55" s="1">
        <v>821</v>
      </c>
      <c r="B55" s="2" t="s">
        <v>59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252</v>
      </c>
      <c r="I55" s="46" t="s">
        <v>303</v>
      </c>
    </row>
    <row r="56" spans="1:9" ht="24" hidden="1" customHeight="1" x14ac:dyDescent="0.25">
      <c r="A56" s="80" t="s">
        <v>293</v>
      </c>
      <c r="B56" s="80"/>
      <c r="C56" s="80"/>
      <c r="D56" s="80"/>
      <c r="E56" s="80"/>
      <c r="F56" s="80"/>
      <c r="G56" s="80"/>
      <c r="H56" s="80"/>
      <c r="I56" s="80"/>
    </row>
    <row r="57" spans="1:9" ht="42.75" hidden="1" customHeight="1" x14ac:dyDescent="0.25">
      <c r="A57" s="34">
        <v>825</v>
      </c>
      <c r="B57" s="35" t="s">
        <v>35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242</v>
      </c>
      <c r="I57" s="46" t="s">
        <v>303</v>
      </c>
    </row>
    <row r="58" spans="1:9" ht="53.25" hidden="1" customHeight="1" x14ac:dyDescent="0.25">
      <c r="A58" s="1">
        <v>825</v>
      </c>
      <c r="B58" s="6" t="s">
        <v>43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308</v>
      </c>
      <c r="I58" s="46" t="s">
        <v>303</v>
      </c>
    </row>
    <row r="59" spans="1:9" ht="47.25" hidden="1" customHeight="1" x14ac:dyDescent="0.25">
      <c r="A59" s="1">
        <v>825</v>
      </c>
      <c r="B59" s="2" t="s">
        <v>49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276</v>
      </c>
      <c r="I59" s="46" t="s">
        <v>303</v>
      </c>
    </row>
    <row r="60" spans="1:9" ht="43.5" hidden="1" customHeight="1" x14ac:dyDescent="0.25">
      <c r="A60" s="1">
        <v>825</v>
      </c>
      <c r="B60" s="2" t="s">
        <v>50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298</v>
      </c>
      <c r="I60" s="46" t="s">
        <v>303</v>
      </c>
    </row>
    <row r="61" spans="1:9" ht="43.5" hidden="1" customHeight="1" x14ac:dyDescent="0.25">
      <c r="A61" s="1">
        <v>825</v>
      </c>
      <c r="B61" s="2" t="s">
        <v>57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307</v>
      </c>
      <c r="I61" s="46" t="s">
        <v>303</v>
      </c>
    </row>
    <row r="62" spans="1:9" ht="24" hidden="1" customHeight="1" x14ac:dyDescent="0.25">
      <c r="A62" s="80" t="s">
        <v>294</v>
      </c>
      <c r="B62" s="80"/>
      <c r="C62" s="80"/>
      <c r="D62" s="80"/>
      <c r="E62" s="80"/>
      <c r="F62" s="80"/>
      <c r="G62" s="80"/>
      <c r="H62" s="80"/>
      <c r="I62" s="80"/>
    </row>
    <row r="63" spans="1:9" ht="51" hidden="1" x14ac:dyDescent="0.25">
      <c r="A63" s="45">
        <v>832</v>
      </c>
      <c r="B63" s="35" t="s">
        <v>38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251</v>
      </c>
      <c r="I63" s="46" t="s">
        <v>303</v>
      </c>
    </row>
    <row r="64" spans="1:9" ht="43.5" hidden="1" customHeight="1" x14ac:dyDescent="0.25">
      <c r="A64" s="1">
        <v>832</v>
      </c>
      <c r="B64" s="2" t="s">
        <v>74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257</v>
      </c>
      <c r="I64" s="46" t="s">
        <v>303</v>
      </c>
    </row>
    <row r="65" spans="1:9" ht="24" hidden="1" customHeight="1" x14ac:dyDescent="0.25">
      <c r="A65" s="80" t="s">
        <v>295</v>
      </c>
      <c r="B65" s="80"/>
      <c r="C65" s="80"/>
      <c r="D65" s="80"/>
      <c r="E65" s="80"/>
      <c r="F65" s="80"/>
      <c r="G65" s="80"/>
      <c r="H65" s="80"/>
      <c r="I65" s="80"/>
    </row>
    <row r="66" spans="1:9" ht="40.5" hidden="1" customHeight="1" x14ac:dyDescent="0.25">
      <c r="A66" s="34">
        <v>840</v>
      </c>
      <c r="B66" s="35" t="s">
        <v>32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267</v>
      </c>
      <c r="I66" s="46" t="s">
        <v>303</v>
      </c>
    </row>
    <row r="67" spans="1:9" ht="88.5" hidden="1" customHeight="1" x14ac:dyDescent="0.25">
      <c r="A67" s="5">
        <v>840</v>
      </c>
      <c r="B67" s="6" t="s">
        <v>64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278</v>
      </c>
      <c r="I67" s="46" t="s">
        <v>303</v>
      </c>
    </row>
    <row r="68" spans="1:9" s="57" customFormat="1" ht="26.25" hidden="1" customHeight="1" x14ac:dyDescent="0.25">
      <c r="A68" s="81" t="s">
        <v>319</v>
      </c>
      <c r="B68" s="81"/>
      <c r="C68" s="81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2" t="s">
        <v>320</v>
      </c>
      <c r="B69" s="82"/>
      <c r="C69" s="82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309</v>
      </c>
      <c r="I70" s="50"/>
    </row>
    <row r="71" spans="1:9" ht="23.25" hidden="1" customHeight="1" x14ac:dyDescent="0.25">
      <c r="B71" s="52" t="s">
        <v>315</v>
      </c>
    </row>
    <row r="72" spans="1:9" ht="23.25" hidden="1" customHeight="1" x14ac:dyDescent="0.25">
      <c r="B72" s="53" t="s">
        <v>310</v>
      </c>
    </row>
    <row r="73" spans="1:9" ht="23.25" hidden="1" customHeight="1" x14ac:dyDescent="0.25">
      <c r="B73" s="53" t="s">
        <v>311</v>
      </c>
    </row>
    <row r="74" spans="1:9" ht="23.25" hidden="1" customHeight="1" x14ac:dyDescent="0.25">
      <c r="B74" s="52" t="s">
        <v>316</v>
      </c>
    </row>
    <row r="75" spans="1:9" ht="23.25" hidden="1" customHeight="1" x14ac:dyDescent="0.25">
      <c r="B75" s="53" t="s">
        <v>317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2022 - 2024</vt:lpstr>
      <vt:lpstr>data 2018</vt:lpstr>
      <vt:lpstr>для Старовойтовой</vt:lpstr>
      <vt:lpstr>'2022 - 2024'!Заголовки_для_печати</vt:lpstr>
      <vt:lpstr>'для Старовойтовой'!Заголовки_для_печати</vt:lpstr>
      <vt:lpstr>'2022 - 2024'!Область_печати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2022-02-14T13:57:23Z</cp:lastPrinted>
  <dcterms:created xsi:type="dcterms:W3CDTF">2018-12-25T15:55:39Z</dcterms:created>
  <dcterms:modified xsi:type="dcterms:W3CDTF">2022-03-09T15:13:49Z</dcterms:modified>
</cp:coreProperties>
</file>